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20115" windowHeight="8445" tabRatio="890" activeTab="8"/>
  </bookViews>
  <sheets>
    <sheet name="005" sheetId="2" r:id="rId1"/>
    <sheet name="003" sheetId="3" r:id="rId2"/>
    <sheet name="CH1" sheetId="5" r:id="rId3"/>
    <sheet name="CH4" sheetId="4" r:id="rId4"/>
    <sheet name="CH5" sheetId="1" r:id="rId5"/>
    <sheet name="CH8" sheetId="6" r:id="rId6"/>
    <sheet name="CH7" sheetId="8" r:id="rId7"/>
    <sheet name="CH9" sheetId="9" r:id="rId8"/>
    <sheet name="CH10" sheetId="7" r:id="rId9"/>
    <sheet name="Organic rich vs. equivilent" sheetId="11" r:id="rId10"/>
  </sheets>
  <calcPr calcId="145621"/>
</workbook>
</file>

<file path=xl/calcChain.xml><?xml version="1.0" encoding="utf-8"?>
<calcChain xmlns="http://schemas.openxmlformats.org/spreadsheetml/2006/main">
  <c r="M21" i="1" l="1"/>
  <c r="I7" i="9" l="1"/>
  <c r="N7" i="9" s="1"/>
  <c r="H7" i="9"/>
  <c r="I6" i="9"/>
  <c r="N6" i="9" s="1"/>
  <c r="H6" i="9"/>
  <c r="L6" i="9" s="1"/>
  <c r="I5" i="9"/>
  <c r="N5" i="9" s="1"/>
  <c r="H5" i="9"/>
  <c r="L5" i="9" s="1"/>
  <c r="I4" i="9"/>
  <c r="N4" i="9" s="1"/>
  <c r="H4" i="9"/>
  <c r="L4" i="9" s="1"/>
  <c r="I3" i="9"/>
  <c r="N3" i="9" s="1"/>
  <c r="H3" i="9"/>
  <c r="I2" i="9"/>
  <c r="N2" i="9" s="1"/>
  <c r="H2" i="9"/>
  <c r="L2" i="9" s="1"/>
  <c r="I6" i="8"/>
  <c r="N6" i="8" s="1"/>
  <c r="H6" i="8"/>
  <c r="I5" i="8"/>
  <c r="N5" i="8" s="1"/>
  <c r="H5" i="8"/>
  <c r="I4" i="8"/>
  <c r="N4" i="8" s="1"/>
  <c r="H4" i="8"/>
  <c r="I3" i="8"/>
  <c r="N3" i="8" s="1"/>
  <c r="H3" i="8"/>
  <c r="L3" i="8" s="1"/>
  <c r="I2" i="8"/>
  <c r="N2" i="8" s="1"/>
  <c r="H2" i="8"/>
  <c r="L2" i="8" s="1"/>
  <c r="I3" i="6"/>
  <c r="I4" i="6"/>
  <c r="I5" i="6"/>
  <c r="I6" i="6"/>
  <c r="I7" i="6"/>
  <c r="I2" i="6"/>
  <c r="H3" i="6"/>
  <c r="H4" i="6"/>
  <c r="H5" i="6"/>
  <c r="H6" i="6"/>
  <c r="H7" i="6"/>
  <c r="H2" i="6"/>
  <c r="L5" i="8" l="1"/>
  <c r="M5" i="8" s="1"/>
  <c r="O5" i="8" s="1"/>
  <c r="L4" i="8"/>
  <c r="L6" i="8"/>
  <c r="M6" i="8" s="1"/>
  <c r="O6" i="8" s="1"/>
  <c r="L7" i="9"/>
  <c r="M7" i="9" s="1"/>
  <c r="O7" i="9" s="1"/>
  <c r="L3" i="9"/>
  <c r="M3" i="9" s="1"/>
  <c r="O3" i="9" s="1"/>
  <c r="J2" i="9"/>
  <c r="J3" i="9"/>
  <c r="J4" i="9"/>
  <c r="J5" i="9"/>
  <c r="J6" i="9"/>
  <c r="J7" i="9"/>
  <c r="K2" i="9"/>
  <c r="K3" i="9"/>
  <c r="K4" i="9"/>
  <c r="K5" i="9"/>
  <c r="K6" i="9"/>
  <c r="K7" i="9"/>
  <c r="M2" i="9"/>
  <c r="O2" i="9" s="1"/>
  <c r="M4" i="9"/>
  <c r="O4" i="9" s="1"/>
  <c r="M5" i="9"/>
  <c r="O5" i="9" s="1"/>
  <c r="M6" i="9"/>
  <c r="O6" i="9" s="1"/>
  <c r="M4" i="8"/>
  <c r="O4" i="8" s="1"/>
  <c r="M2" i="8"/>
  <c r="O2" i="8" s="1"/>
  <c r="M3" i="8"/>
  <c r="O3" i="8" s="1"/>
  <c r="J3" i="8"/>
  <c r="J6" i="8"/>
  <c r="K2" i="8"/>
  <c r="K3" i="8"/>
  <c r="K4" i="8"/>
  <c r="K5" i="8"/>
  <c r="K6" i="8"/>
  <c r="J2" i="8"/>
  <c r="J5" i="8"/>
  <c r="J4" i="8"/>
  <c r="I5" i="7"/>
  <c r="H5" i="7"/>
  <c r="I4" i="7"/>
  <c r="H4" i="7"/>
  <c r="K4" i="7" s="1"/>
  <c r="I3" i="7"/>
  <c r="J3" i="7" s="1"/>
  <c r="H3" i="7"/>
  <c r="K3" i="7" s="1"/>
  <c r="I2" i="7"/>
  <c r="H2" i="7"/>
  <c r="K2" i="7" s="1"/>
  <c r="L7" i="6"/>
  <c r="M7" i="6" s="1"/>
  <c r="O7" i="6" s="1"/>
  <c r="L6" i="6"/>
  <c r="M6" i="6" s="1"/>
  <c r="O6" i="6" s="1"/>
  <c r="N5" i="6"/>
  <c r="L3" i="6"/>
  <c r="M3" i="6" s="1"/>
  <c r="O3" i="6" s="1"/>
  <c r="N2" i="6"/>
  <c r="L2" i="6"/>
  <c r="M2" i="6" s="1"/>
  <c r="O2" i="6" s="1"/>
  <c r="J5" i="7" l="1"/>
  <c r="J4" i="7"/>
  <c r="L5" i="7"/>
  <c r="M5" i="7" s="1"/>
  <c r="O5" i="7" s="1"/>
  <c r="N5" i="7"/>
  <c r="K5" i="7"/>
  <c r="L4" i="7"/>
  <c r="M4" i="7" s="1"/>
  <c r="O4" i="7" s="1"/>
  <c r="N4" i="7"/>
  <c r="L3" i="7"/>
  <c r="M3" i="7" s="1"/>
  <c r="O3" i="7" s="1"/>
  <c r="N3" i="7"/>
  <c r="L2" i="7"/>
  <c r="M2" i="7" s="1"/>
  <c r="O2" i="7" s="1"/>
  <c r="J2" i="7"/>
  <c r="N2" i="7"/>
  <c r="J4" i="6"/>
  <c r="L5" i="6"/>
  <c r="M5" i="6" s="1"/>
  <c r="O5" i="6" s="1"/>
  <c r="J7" i="6"/>
  <c r="N7" i="6"/>
  <c r="J6" i="6"/>
  <c r="N6" i="6"/>
  <c r="J5" i="6"/>
  <c r="N4" i="6"/>
  <c r="L4" i="6"/>
  <c r="M4" i="6" s="1"/>
  <c r="O4" i="6" s="1"/>
  <c r="J3" i="6"/>
  <c r="N3" i="6"/>
  <c r="J2" i="6"/>
  <c r="K2" i="6"/>
  <c r="K3" i="6"/>
  <c r="K4" i="6"/>
  <c r="K5" i="6"/>
  <c r="K6" i="6"/>
  <c r="K7" i="6"/>
  <c r="I9" i="5"/>
  <c r="N9" i="5" s="1"/>
  <c r="H9" i="5"/>
  <c r="K9" i="5" s="1"/>
  <c r="N8" i="5"/>
  <c r="I8" i="5"/>
  <c r="H8" i="5"/>
  <c r="K8" i="5" s="1"/>
  <c r="I7" i="5"/>
  <c r="H7" i="5"/>
  <c r="K7" i="5" s="1"/>
  <c r="N6" i="5"/>
  <c r="I6" i="5"/>
  <c r="H6" i="5"/>
  <c r="K6" i="5" s="1"/>
  <c r="I5" i="5"/>
  <c r="H5" i="5"/>
  <c r="K5" i="5" s="1"/>
  <c r="N4" i="5"/>
  <c r="I4" i="5"/>
  <c r="H4" i="5"/>
  <c r="K4" i="5" s="1"/>
  <c r="I3" i="5"/>
  <c r="H3" i="5"/>
  <c r="K3" i="5" s="1"/>
  <c r="N2" i="5"/>
  <c r="I2" i="5"/>
  <c r="H2" i="5"/>
  <c r="K2" i="5" s="1"/>
  <c r="I11" i="4"/>
  <c r="H11" i="4"/>
  <c r="K11" i="4" s="1"/>
  <c r="N10" i="4"/>
  <c r="I10" i="4"/>
  <c r="H10" i="4"/>
  <c r="K10" i="4" s="1"/>
  <c r="I9" i="4"/>
  <c r="H9" i="4"/>
  <c r="K9" i="4" s="1"/>
  <c r="N8" i="4"/>
  <c r="I8" i="4"/>
  <c r="H8" i="4"/>
  <c r="K8" i="4" s="1"/>
  <c r="N7" i="4"/>
  <c r="I7" i="4"/>
  <c r="H7" i="4"/>
  <c r="K7" i="4" s="1"/>
  <c r="I6" i="4"/>
  <c r="H6" i="4"/>
  <c r="K6" i="4" s="1"/>
  <c r="I5" i="4"/>
  <c r="H5" i="4"/>
  <c r="K5" i="4" s="1"/>
  <c r="N4" i="4"/>
  <c r="I4" i="4"/>
  <c r="H4" i="4"/>
  <c r="K4" i="4" s="1"/>
  <c r="I3" i="4"/>
  <c r="H3" i="4"/>
  <c r="K3" i="4" s="1"/>
  <c r="N2" i="4"/>
  <c r="L2" i="4"/>
  <c r="M2" i="4" s="1"/>
  <c r="O2" i="4" s="1"/>
  <c r="I2" i="4"/>
  <c r="H2" i="4"/>
  <c r="K2" i="4" s="1"/>
  <c r="I6" i="3"/>
  <c r="N6" i="3" s="1"/>
  <c r="H6" i="3"/>
  <c r="L6" i="3" s="1"/>
  <c r="I5" i="3"/>
  <c r="N5" i="3" s="1"/>
  <c r="H5" i="3"/>
  <c r="L5" i="3" s="1"/>
  <c r="I4" i="3"/>
  <c r="N4" i="3" s="1"/>
  <c r="H4" i="3"/>
  <c r="L4" i="3" s="1"/>
  <c r="I3" i="3"/>
  <c r="N3" i="3" s="1"/>
  <c r="H3" i="3"/>
  <c r="L3" i="3" s="1"/>
  <c r="I2" i="3"/>
  <c r="N2" i="3" s="1"/>
  <c r="H2" i="3"/>
  <c r="L2" i="3" s="1"/>
  <c r="I5" i="2"/>
  <c r="N5" i="2" s="1"/>
  <c r="H5" i="2"/>
  <c r="L5" i="2" s="1"/>
  <c r="I4" i="2"/>
  <c r="N4" i="2" s="1"/>
  <c r="H4" i="2"/>
  <c r="L4" i="2" s="1"/>
  <c r="I3" i="2"/>
  <c r="N3" i="2" s="1"/>
  <c r="H3" i="2"/>
  <c r="L3" i="2" s="1"/>
  <c r="I2" i="2"/>
  <c r="N2" i="2" s="1"/>
  <c r="H2" i="2"/>
  <c r="L2" i="2" s="1"/>
  <c r="L8" i="5" l="1"/>
  <c r="M8" i="5" s="1"/>
  <c r="O8" i="5" s="1"/>
  <c r="L6" i="5"/>
  <c r="M6" i="5" s="1"/>
  <c r="O6" i="5" s="1"/>
  <c r="L4" i="5"/>
  <c r="M4" i="5" s="1"/>
  <c r="O4" i="5" s="1"/>
  <c r="L2" i="5"/>
  <c r="M2" i="5" s="1"/>
  <c r="O2" i="5" s="1"/>
  <c r="L9" i="5"/>
  <c r="M9" i="5" s="1"/>
  <c r="O9" i="5" s="1"/>
  <c r="J9" i="5"/>
  <c r="J8" i="5"/>
  <c r="J7" i="5"/>
  <c r="L7" i="5"/>
  <c r="M7" i="5" s="1"/>
  <c r="O7" i="5" s="1"/>
  <c r="N7" i="5"/>
  <c r="J6" i="5"/>
  <c r="J5" i="5"/>
  <c r="L5" i="5"/>
  <c r="M5" i="5" s="1"/>
  <c r="O5" i="5" s="1"/>
  <c r="N5" i="5"/>
  <c r="J4" i="5"/>
  <c r="J3" i="5"/>
  <c r="L3" i="5"/>
  <c r="M3" i="5" s="1"/>
  <c r="O3" i="5" s="1"/>
  <c r="N3" i="5"/>
  <c r="J2" i="5"/>
  <c r="L8" i="4"/>
  <c r="M8" i="4" s="1"/>
  <c r="O8" i="4" s="1"/>
  <c r="J7" i="4"/>
  <c r="J11" i="4"/>
  <c r="L11" i="4"/>
  <c r="M11" i="4" s="1"/>
  <c r="O11" i="4" s="1"/>
  <c r="N11" i="4"/>
  <c r="J10" i="4"/>
  <c r="L10" i="4"/>
  <c r="M10" i="4" s="1"/>
  <c r="O10" i="4" s="1"/>
  <c r="J9" i="4"/>
  <c r="L9" i="4"/>
  <c r="M9" i="4" s="1"/>
  <c r="O9" i="4" s="1"/>
  <c r="N9" i="4"/>
  <c r="J8" i="4"/>
  <c r="L7" i="4"/>
  <c r="M7" i="4" s="1"/>
  <c r="O7" i="4" s="1"/>
  <c r="J6" i="4"/>
  <c r="L6" i="4"/>
  <c r="M6" i="4" s="1"/>
  <c r="O6" i="4" s="1"/>
  <c r="N6" i="4"/>
  <c r="J5" i="4"/>
  <c r="L5" i="4"/>
  <c r="M5" i="4" s="1"/>
  <c r="O5" i="4" s="1"/>
  <c r="N5" i="4"/>
  <c r="J4" i="4"/>
  <c r="L4" i="4"/>
  <c r="M4" i="4" s="1"/>
  <c r="O4" i="4" s="1"/>
  <c r="J3" i="4"/>
  <c r="L3" i="4"/>
  <c r="M3" i="4" s="1"/>
  <c r="O3" i="4" s="1"/>
  <c r="N3" i="4"/>
  <c r="J2" i="4"/>
  <c r="J2" i="3"/>
  <c r="J3" i="3"/>
  <c r="J4" i="3"/>
  <c r="J5" i="3"/>
  <c r="J6" i="3"/>
  <c r="K2" i="3"/>
  <c r="K3" i="3"/>
  <c r="K4" i="3"/>
  <c r="K5" i="3"/>
  <c r="K6" i="3"/>
  <c r="M2" i="3"/>
  <c r="O2" i="3" s="1"/>
  <c r="M3" i="3"/>
  <c r="O3" i="3" s="1"/>
  <c r="M4" i="3"/>
  <c r="O4" i="3" s="1"/>
  <c r="M5" i="3"/>
  <c r="O5" i="3" s="1"/>
  <c r="M6" i="3"/>
  <c r="O6" i="3" s="1"/>
  <c r="J2" i="2"/>
  <c r="J3" i="2"/>
  <c r="J4" i="2"/>
  <c r="J5" i="2"/>
  <c r="K2" i="2"/>
  <c r="K3" i="2"/>
  <c r="K4" i="2"/>
  <c r="K5" i="2"/>
  <c r="M2" i="2"/>
  <c r="O2" i="2" s="1"/>
  <c r="M3" i="2"/>
  <c r="O3" i="2" s="1"/>
  <c r="M4" i="2"/>
  <c r="O4" i="2" s="1"/>
  <c r="M5" i="2"/>
  <c r="O5" i="2" s="1"/>
  <c r="I6" i="1"/>
  <c r="G3" i="1"/>
  <c r="H3" i="1"/>
  <c r="I3" i="1" s="1"/>
  <c r="G4" i="1"/>
  <c r="H4" i="1"/>
  <c r="M4" i="1" s="1"/>
  <c r="G5" i="1"/>
  <c r="H5" i="1"/>
  <c r="G6" i="1"/>
  <c r="H6" i="1"/>
  <c r="J6" i="1" s="1"/>
  <c r="G7" i="1"/>
  <c r="H7" i="1"/>
  <c r="M7" i="1" s="1"/>
  <c r="G8" i="1"/>
  <c r="H8" i="1"/>
  <c r="I8" i="1" s="1"/>
  <c r="G9" i="1"/>
  <c r="H9" i="1"/>
  <c r="G10" i="1"/>
  <c r="H10" i="1"/>
  <c r="K10" i="1" s="1"/>
  <c r="G11" i="1"/>
  <c r="H11" i="1"/>
  <c r="I11" i="1" s="1"/>
  <c r="G12" i="1"/>
  <c r="J12" i="1" s="1"/>
  <c r="H12" i="1"/>
  <c r="M12" i="1" s="1"/>
  <c r="G13" i="1"/>
  <c r="H13" i="1"/>
  <c r="M13" i="1" s="1"/>
  <c r="G14" i="1"/>
  <c r="H14" i="1"/>
  <c r="H2" i="1"/>
  <c r="M2" i="1" s="1"/>
  <c r="G2" i="1"/>
  <c r="J11" i="1" l="1"/>
  <c r="M14" i="1"/>
  <c r="I14" i="1"/>
  <c r="K14" i="1"/>
  <c r="L14" i="1" s="1"/>
  <c r="N14" i="1" s="1"/>
  <c r="J14" i="1"/>
  <c r="M3" i="1"/>
  <c r="J13" i="1"/>
  <c r="K11" i="1"/>
  <c r="L11" i="1"/>
  <c r="N11" i="1" s="1"/>
  <c r="M11" i="1"/>
  <c r="M10" i="1"/>
  <c r="L10" i="1"/>
  <c r="N10" i="1" s="1"/>
  <c r="J10" i="1"/>
  <c r="K9" i="1"/>
  <c r="L9" i="1" s="1"/>
  <c r="N9" i="1" s="1"/>
  <c r="M9" i="1"/>
  <c r="K8" i="1"/>
  <c r="L8" i="1"/>
  <c r="N8" i="1" s="1"/>
  <c r="I7" i="1"/>
  <c r="J7" i="1"/>
  <c r="K7" i="1"/>
  <c r="L7" i="1" s="1"/>
  <c r="N7" i="1" s="1"/>
  <c r="K6" i="1"/>
  <c r="L6" i="1"/>
  <c r="N6" i="1" s="1"/>
  <c r="J5" i="1"/>
  <c r="M5" i="1"/>
  <c r="J4" i="1"/>
  <c r="K3" i="1"/>
  <c r="L3" i="1" s="1"/>
  <c r="N3" i="1" s="1"/>
  <c r="J3" i="1"/>
  <c r="K2" i="1"/>
  <c r="L2" i="1" s="1"/>
  <c r="N2" i="1" s="1"/>
  <c r="J2" i="1"/>
  <c r="I2" i="1"/>
  <c r="I13" i="1"/>
  <c r="I5" i="1"/>
  <c r="J9" i="1"/>
  <c r="K13" i="1"/>
  <c r="L13" i="1" s="1"/>
  <c r="N13" i="1" s="1"/>
  <c r="K5" i="1"/>
  <c r="L5" i="1" s="1"/>
  <c r="N5" i="1" s="1"/>
  <c r="M8" i="1"/>
  <c r="I12" i="1"/>
  <c r="I4" i="1"/>
  <c r="J8" i="1"/>
  <c r="K12" i="1"/>
  <c r="L12" i="1" s="1"/>
  <c r="N12" i="1" s="1"/>
  <c r="K4" i="1"/>
  <c r="L4" i="1" s="1"/>
  <c r="N4" i="1" s="1"/>
  <c r="M6" i="1"/>
  <c r="I10" i="1"/>
  <c r="I9" i="1"/>
</calcChain>
</file>

<file path=xl/sharedStrings.xml><?xml version="1.0" encoding="utf-8"?>
<sst xmlns="http://schemas.openxmlformats.org/spreadsheetml/2006/main" count="195" uniqueCount="76">
  <si>
    <t>WEIGHT OF POTS</t>
  </si>
  <si>
    <t>POT NO.</t>
  </si>
  <si>
    <t>WET WEIGHT (g)</t>
  </si>
  <si>
    <t>DRY WEIGHT (g)</t>
  </si>
  <si>
    <t>WET SED ALONE</t>
  </si>
  <si>
    <t>DRY SED ALONE</t>
  </si>
  <si>
    <t>DEPTH (cm)</t>
  </si>
  <si>
    <t xml:space="preserve">2 - 4 </t>
  </si>
  <si>
    <t>11 - 14</t>
  </si>
  <si>
    <t>31 - 33</t>
  </si>
  <si>
    <t>51.5 - 54</t>
  </si>
  <si>
    <t>71.5 - 74</t>
  </si>
  <si>
    <t>91.5 - - 94</t>
  </si>
  <si>
    <t>101.5 - 104</t>
  </si>
  <si>
    <t>136.5 - 139</t>
  </si>
  <si>
    <t>171.5 - 174</t>
  </si>
  <si>
    <t>206.5 - 209</t>
  </si>
  <si>
    <t>246.5 - 249</t>
  </si>
  <si>
    <t>291.5 - 294</t>
  </si>
  <si>
    <t>331.5 - 334</t>
  </si>
  <si>
    <t>48 HOURS TO DRY</t>
  </si>
  <si>
    <t>POT VOLUME (CC)</t>
  </si>
  <si>
    <t>DRY BULK DENSITY (g/c3)</t>
  </si>
  <si>
    <t>% WATER</t>
  </si>
  <si>
    <t>SALT WEIGHT (g)</t>
  </si>
  <si>
    <t>WATER WEIGHT (g)</t>
  </si>
  <si>
    <t>DRY -SALT</t>
  </si>
  <si>
    <t>DRY BULK -SALT</t>
  </si>
  <si>
    <t>5-10</t>
  </si>
  <si>
    <t>50-55</t>
  </si>
  <si>
    <t>115-120</t>
  </si>
  <si>
    <t>145-150</t>
  </si>
  <si>
    <t>10-15</t>
  </si>
  <si>
    <t>60-65</t>
  </si>
  <si>
    <t>105-110</t>
  </si>
  <si>
    <t>80-85</t>
  </si>
  <si>
    <t>5.5-8.5</t>
  </si>
  <si>
    <t>6-9</t>
  </si>
  <si>
    <t>31-34</t>
  </si>
  <si>
    <t>56-59</t>
  </si>
  <si>
    <t>81-84</t>
  </si>
  <si>
    <t>126-129</t>
  </si>
  <si>
    <t>171-174</t>
  </si>
  <si>
    <t>231-234</t>
  </si>
  <si>
    <t>286-289</t>
  </si>
  <si>
    <t>336-339</t>
  </si>
  <si>
    <t>11-14</t>
  </si>
  <si>
    <t>26-29</t>
  </si>
  <si>
    <t>46-49</t>
  </si>
  <si>
    <t>76-79</t>
  </si>
  <si>
    <t>106-109</t>
  </si>
  <si>
    <t>151-154</t>
  </si>
  <si>
    <t>191-194</t>
  </si>
  <si>
    <t>246-249</t>
  </si>
  <si>
    <t>15-20</t>
  </si>
  <si>
    <t>30-35</t>
  </si>
  <si>
    <t>75-80</t>
  </si>
  <si>
    <t>130-135</t>
  </si>
  <si>
    <t>190-195</t>
  </si>
  <si>
    <t>255-260</t>
  </si>
  <si>
    <t>35-40</t>
  </si>
  <si>
    <t>100-105</t>
  </si>
  <si>
    <t>0-5</t>
  </si>
  <si>
    <t>20-25</t>
  </si>
  <si>
    <t>40-45</t>
  </si>
  <si>
    <t>85-90</t>
  </si>
  <si>
    <t>215-220</t>
  </si>
  <si>
    <t>110-115</t>
  </si>
  <si>
    <t>185-190</t>
  </si>
  <si>
    <t>CH1</t>
  </si>
  <si>
    <t xml:space="preserve">005 </t>
  </si>
  <si>
    <t xml:space="preserve">OM </t>
  </si>
  <si>
    <t>Sand/silt facies</t>
  </si>
  <si>
    <t>CH4</t>
  </si>
  <si>
    <t>CH5</t>
  </si>
  <si>
    <t>CH9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</si>
</sst>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Organic rich</c:v>
          </c:tx>
          <c:invertIfNegative val="0"/>
          <c:cat>
            <c:strRef>
              <c:f>'Organic rich vs. equivilent'!$B$6:$B$10</c:f>
              <c:strCache>
                <c:ptCount val="5"/>
                <c:pt idx="0">
                  <c:v>005 </c:v>
                </c:pt>
                <c:pt idx="1">
                  <c:v>CH1</c:v>
                </c:pt>
                <c:pt idx="2">
                  <c:v>CH4</c:v>
                </c:pt>
                <c:pt idx="3">
                  <c:v>CH5</c:v>
                </c:pt>
                <c:pt idx="4">
                  <c:v>CH9</c:v>
                </c:pt>
              </c:strCache>
            </c:strRef>
          </c:cat>
          <c:val>
            <c:numRef>
              <c:f>'Organic rich vs. equivilent'!$C$6:$C$10</c:f>
              <c:numCache>
                <c:formatCode>General</c:formatCode>
                <c:ptCount val="5"/>
                <c:pt idx="0">
                  <c:v>1.448</c:v>
                </c:pt>
                <c:pt idx="1">
                  <c:v>0.82893809523809514</c:v>
                </c:pt>
                <c:pt idx="2">
                  <c:v>0.67299999999999993</c:v>
                </c:pt>
                <c:pt idx="3">
                  <c:v>0.61</c:v>
                </c:pt>
                <c:pt idx="4">
                  <c:v>0.97</c:v>
                </c:pt>
              </c:numCache>
            </c:numRef>
          </c:val>
        </c:ser>
        <c:ser>
          <c:idx val="1"/>
          <c:order val="1"/>
          <c:tx>
            <c:v>Equiv.</c:v>
          </c:tx>
          <c:invertIfNegative val="0"/>
          <c:cat>
            <c:strRef>
              <c:f>'Organic rich vs. equivilent'!$B$6:$B$10</c:f>
              <c:strCache>
                <c:ptCount val="5"/>
                <c:pt idx="0">
                  <c:v>005 </c:v>
                </c:pt>
                <c:pt idx="1">
                  <c:v>CH1</c:v>
                </c:pt>
                <c:pt idx="2">
                  <c:v>CH4</c:v>
                </c:pt>
                <c:pt idx="3">
                  <c:v>CH5</c:v>
                </c:pt>
                <c:pt idx="4">
                  <c:v>CH9</c:v>
                </c:pt>
              </c:strCache>
            </c:strRef>
          </c:cat>
          <c:val>
            <c:numRef>
              <c:f>'Organic rich vs. equivilent'!$D$6:$D$10</c:f>
              <c:numCache>
                <c:formatCode>General</c:formatCode>
                <c:ptCount val="5"/>
                <c:pt idx="0">
                  <c:v>1.5030000000000001</c:v>
                </c:pt>
                <c:pt idx="1">
                  <c:v>0.90099999999999991</c:v>
                </c:pt>
                <c:pt idx="2">
                  <c:v>0.98</c:v>
                </c:pt>
                <c:pt idx="3">
                  <c:v>0.85050000000000014</c:v>
                </c:pt>
                <c:pt idx="4">
                  <c:v>0.83774999999999999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278656"/>
        <c:axId val="186280960"/>
      </c:barChart>
      <c:catAx>
        <c:axId val="186278656"/>
        <c:scaling>
          <c:orientation val="minMax"/>
        </c:scaling>
        <c:delete val="0"/>
        <c:axPos val="b"/>
        <c:majorTickMark val="out"/>
        <c:minorTickMark val="none"/>
        <c:tickLblPos val="nextTo"/>
        <c:crossAx val="186280960"/>
        <c:crosses val="autoZero"/>
        <c:auto val="1"/>
        <c:lblAlgn val="ctr"/>
        <c:lblOffset val="100"/>
        <c:noMultiLvlLbl val="0"/>
      </c:catAx>
      <c:valAx>
        <c:axId val="186280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62786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598034</xdr:colOff>
      <xdr:row>10</xdr:row>
      <xdr:rowOff>18370</xdr:rowOff>
    </xdr:from>
    <xdr:to>
      <xdr:col>8</xdr:col>
      <xdr:colOff>293234</xdr:colOff>
      <xdr:row>24</xdr:row>
      <xdr:rowOff>94570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opLeftCell="J1" zoomScale="55" zoomScaleNormal="55" workbookViewId="0">
      <selection activeCell="U14" sqref="U14"/>
    </sheetView>
  </sheetViews>
  <sheetFormatPr defaultRowHeight="15" x14ac:dyDescent="0.25"/>
  <sheetData>
    <row r="1" spans="1:15" x14ac:dyDescent="0.25">
      <c r="A1" t="s">
        <v>1</v>
      </c>
      <c r="B1" s="1" t="s">
        <v>6</v>
      </c>
      <c r="C1" t="s">
        <v>0</v>
      </c>
      <c r="D1" t="s">
        <v>2</v>
      </c>
      <c r="E1" t="s">
        <v>3</v>
      </c>
      <c r="F1" t="s">
        <v>21</v>
      </c>
      <c r="H1" t="s">
        <v>4</v>
      </c>
      <c r="I1" t="s">
        <v>5</v>
      </c>
      <c r="J1" t="s">
        <v>23</v>
      </c>
      <c r="K1" t="s">
        <v>25</v>
      </c>
      <c r="L1" t="s">
        <v>24</v>
      </c>
      <c r="M1" t="s">
        <v>26</v>
      </c>
      <c r="N1" t="s">
        <v>22</v>
      </c>
      <c r="O1" t="s">
        <v>27</v>
      </c>
    </row>
    <row r="2" spans="1:15" x14ac:dyDescent="0.25">
      <c r="A2">
        <v>1</v>
      </c>
      <c r="B2" s="1" t="s">
        <v>28</v>
      </c>
      <c r="C2">
        <v>2.41</v>
      </c>
      <c r="D2">
        <v>21.62</v>
      </c>
      <c r="E2">
        <v>16.89</v>
      </c>
      <c r="F2">
        <v>10</v>
      </c>
      <c r="H2">
        <f>D2-C2</f>
        <v>19.21</v>
      </c>
      <c r="I2">
        <f>E2-C2</f>
        <v>14.48</v>
      </c>
      <c r="J2">
        <f>I2/H2*100</f>
        <v>75.37740760020823</v>
      </c>
      <c r="K2">
        <f>H2-I2</f>
        <v>4.7300000000000004</v>
      </c>
      <c r="L2">
        <f>((H2-I2)*0.03)/(1-0.3)</f>
        <v>0.20271428571428574</v>
      </c>
      <c r="M2">
        <f>I2-L2</f>
        <v>14.277285714285714</v>
      </c>
      <c r="N2">
        <f>I2/F2</f>
        <v>1.448</v>
      </c>
      <c r="O2">
        <f>M2/F2</f>
        <v>1.4277285714285715</v>
      </c>
    </row>
    <row r="3" spans="1:15" x14ac:dyDescent="0.25">
      <c r="A3">
        <v>2</v>
      </c>
      <c r="B3" s="1" t="s">
        <v>29</v>
      </c>
      <c r="C3">
        <v>2.23</v>
      </c>
      <c r="D3">
        <v>21.06</v>
      </c>
      <c r="E3">
        <v>17.260000000000002</v>
      </c>
      <c r="F3">
        <v>10</v>
      </c>
      <c r="H3">
        <f t="shared" ref="H3:H5" si="0">D3-C3</f>
        <v>18.829999999999998</v>
      </c>
      <c r="I3">
        <f t="shared" ref="I3:I5" si="1">E3-C3</f>
        <v>15.030000000000001</v>
      </c>
      <c r="J3">
        <f t="shared" ref="J3:J5" si="2">I3/H3*100</f>
        <v>79.81943706850771</v>
      </c>
      <c r="K3">
        <f t="shared" ref="K3:K5" si="3">H3-I3</f>
        <v>3.7999999999999972</v>
      </c>
      <c r="L3">
        <f t="shared" ref="L3:L5" si="4">((H3-I3)*0.03)/(1-0.3)</f>
        <v>0.16285714285714273</v>
      </c>
      <c r="M3">
        <f t="shared" ref="M3:M5" si="5">I3-L3</f>
        <v>14.867142857142859</v>
      </c>
      <c r="N3">
        <f t="shared" ref="N3:N5" si="6">I3/F3</f>
        <v>1.5030000000000001</v>
      </c>
      <c r="O3">
        <f t="shared" ref="O3:O5" si="7">M3/F3</f>
        <v>1.4867142857142859</v>
      </c>
    </row>
    <row r="4" spans="1:15" x14ac:dyDescent="0.25">
      <c r="A4">
        <v>3</v>
      </c>
      <c r="B4" s="1" t="s">
        <v>30</v>
      </c>
      <c r="C4">
        <v>2.15</v>
      </c>
      <c r="D4">
        <v>20.47</v>
      </c>
      <c r="E4">
        <v>14.74</v>
      </c>
      <c r="F4">
        <v>10</v>
      </c>
      <c r="H4">
        <f t="shared" si="0"/>
        <v>18.32</v>
      </c>
      <c r="I4">
        <f t="shared" si="1"/>
        <v>12.59</v>
      </c>
      <c r="J4">
        <f t="shared" si="2"/>
        <v>68.722707423580786</v>
      </c>
      <c r="K4">
        <f t="shared" si="3"/>
        <v>5.73</v>
      </c>
      <c r="L4">
        <f t="shared" si="4"/>
        <v>0.24557142857142858</v>
      </c>
      <c r="M4">
        <f t="shared" si="5"/>
        <v>12.344428571428571</v>
      </c>
      <c r="N4">
        <f t="shared" si="6"/>
        <v>1.2589999999999999</v>
      </c>
      <c r="O4">
        <f t="shared" si="7"/>
        <v>1.2344428571428572</v>
      </c>
    </row>
    <row r="5" spans="1:15" x14ac:dyDescent="0.25">
      <c r="A5">
        <v>4</v>
      </c>
      <c r="B5" s="1" t="s">
        <v>31</v>
      </c>
      <c r="C5">
        <v>2.2400000000000002</v>
      </c>
      <c r="D5">
        <v>19.399999999999999</v>
      </c>
      <c r="E5">
        <v>13.07</v>
      </c>
      <c r="F5">
        <v>10</v>
      </c>
      <c r="H5">
        <f t="shared" si="0"/>
        <v>17.159999999999997</v>
      </c>
      <c r="I5">
        <f t="shared" si="1"/>
        <v>10.83</v>
      </c>
      <c r="J5">
        <f t="shared" si="2"/>
        <v>63.111888111888128</v>
      </c>
      <c r="K5">
        <f t="shared" si="3"/>
        <v>6.3299999999999965</v>
      </c>
      <c r="L5">
        <f t="shared" si="4"/>
        <v>0.27128571428571419</v>
      </c>
      <c r="M5">
        <f t="shared" si="5"/>
        <v>10.558714285714286</v>
      </c>
      <c r="N5">
        <f t="shared" si="6"/>
        <v>1.083</v>
      </c>
      <c r="O5">
        <f t="shared" si="7"/>
        <v>1.0558714285714286</v>
      </c>
    </row>
    <row r="6" spans="1:15" x14ac:dyDescent="0.25">
      <c r="B6" s="1"/>
    </row>
    <row r="7" spans="1:15" x14ac:dyDescent="0.25">
      <c r="B7" s="1"/>
    </row>
    <row r="8" spans="1:15" x14ac:dyDescent="0.25">
      <c r="B8" s="1"/>
    </row>
    <row r="9" spans="1:15" x14ac:dyDescent="0.25">
      <c r="B9" s="1"/>
    </row>
    <row r="10" spans="1:15" x14ac:dyDescent="0.25">
      <c r="B10" s="1"/>
    </row>
    <row r="11" spans="1:15" x14ac:dyDescent="0.25">
      <c r="B11" s="1"/>
    </row>
    <row r="13" spans="1:15" x14ac:dyDescent="0.25">
      <c r="B13" s="1"/>
    </row>
    <row r="14" spans="1:15" x14ac:dyDescent="0.25">
      <c r="B14" s="1"/>
    </row>
    <row r="16" spans="1:15" x14ac:dyDescent="0.25">
      <c r="B16" s="1"/>
    </row>
    <row r="17" spans="2:2" x14ac:dyDescent="0.25">
      <c r="B17" s="1"/>
    </row>
    <row r="18" spans="2:2" x14ac:dyDescent="0.25">
      <c r="B1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="55" zoomScaleNormal="55" workbookViewId="0">
      <selection activeCell="I40" sqref="I40"/>
    </sheetView>
  </sheetViews>
  <sheetFormatPr defaultRowHeight="15" x14ac:dyDescent="0.25"/>
  <sheetData>
    <row r="1" spans="1:15" x14ac:dyDescent="0.25">
      <c r="A1" t="s">
        <v>1</v>
      </c>
      <c r="B1" s="1" t="s">
        <v>6</v>
      </c>
      <c r="C1" t="s">
        <v>0</v>
      </c>
      <c r="D1" t="s">
        <v>2</v>
      </c>
      <c r="E1" t="s">
        <v>3</v>
      </c>
      <c r="F1" t="s">
        <v>21</v>
      </c>
      <c r="H1" t="s">
        <v>4</v>
      </c>
      <c r="I1" t="s">
        <v>5</v>
      </c>
      <c r="J1" t="s">
        <v>23</v>
      </c>
      <c r="K1" t="s">
        <v>25</v>
      </c>
      <c r="L1" t="s">
        <v>24</v>
      </c>
      <c r="M1" t="s">
        <v>26</v>
      </c>
      <c r="N1" t="s">
        <v>22</v>
      </c>
      <c r="O1" t="s">
        <v>27</v>
      </c>
    </row>
    <row r="2" spans="1:15" x14ac:dyDescent="0.25">
      <c r="A2">
        <v>1</v>
      </c>
      <c r="B2" s="1" t="s">
        <v>32</v>
      </c>
      <c r="C2">
        <v>2.11</v>
      </c>
      <c r="D2">
        <v>21.61</v>
      </c>
      <c r="E2">
        <v>16.72</v>
      </c>
      <c r="F2">
        <v>10</v>
      </c>
      <c r="H2">
        <f>D2-C2</f>
        <v>19.5</v>
      </c>
      <c r="I2">
        <f>E2-C2</f>
        <v>14.61</v>
      </c>
      <c r="J2">
        <f>I2/H2*100</f>
        <v>74.92307692307692</v>
      </c>
      <c r="K2">
        <f>H2-I2</f>
        <v>4.8900000000000006</v>
      </c>
      <c r="L2">
        <f>((H2-I2)*0.03)/(1-0.3)</f>
        <v>0.20957142857142863</v>
      </c>
      <c r="M2">
        <f>I2-L2</f>
        <v>14.40042857142857</v>
      </c>
      <c r="N2">
        <f>I2/F2</f>
        <v>1.4609999999999999</v>
      </c>
      <c r="O2">
        <f>M2/F2</f>
        <v>1.440042857142857</v>
      </c>
    </row>
    <row r="3" spans="1:15" x14ac:dyDescent="0.25">
      <c r="A3">
        <v>2</v>
      </c>
      <c r="B3" s="1" t="s">
        <v>33</v>
      </c>
      <c r="C3">
        <v>2.17</v>
      </c>
      <c r="D3">
        <v>19.5</v>
      </c>
      <c r="E3">
        <v>14.74</v>
      </c>
      <c r="F3">
        <v>10</v>
      </c>
      <c r="H3">
        <f t="shared" ref="H3:H6" si="0">D3-C3</f>
        <v>17.329999999999998</v>
      </c>
      <c r="I3">
        <f t="shared" ref="I3:I6" si="1">E3-C3</f>
        <v>12.57</v>
      </c>
      <c r="J3">
        <f t="shared" ref="J3:J6" si="2">I3/H3*100</f>
        <v>72.533179457588005</v>
      </c>
      <c r="K3">
        <f t="shared" ref="K3:K6" si="3">H3-I3</f>
        <v>4.759999999999998</v>
      </c>
      <c r="L3">
        <f t="shared" ref="L3:L6" si="4">((H3-I3)*0.03)/(1-0.3)</f>
        <v>0.2039999999999999</v>
      </c>
      <c r="M3">
        <f t="shared" ref="M3:M6" si="5">I3-L3</f>
        <v>12.366</v>
      </c>
      <c r="N3">
        <f t="shared" ref="N3:N6" si="6">I3/F3</f>
        <v>1.2570000000000001</v>
      </c>
      <c r="O3">
        <f t="shared" ref="O3:O6" si="7">M3/F3</f>
        <v>1.2365999999999999</v>
      </c>
    </row>
    <row r="4" spans="1:15" x14ac:dyDescent="0.25">
      <c r="A4">
        <v>3</v>
      </c>
      <c r="B4" s="1" t="s">
        <v>34</v>
      </c>
      <c r="C4">
        <v>2.2400000000000002</v>
      </c>
      <c r="D4">
        <v>19.690000000000001</v>
      </c>
      <c r="E4">
        <v>13.7</v>
      </c>
      <c r="F4">
        <v>10</v>
      </c>
      <c r="H4">
        <f t="shared" si="0"/>
        <v>17.450000000000003</v>
      </c>
      <c r="I4">
        <f t="shared" si="1"/>
        <v>11.459999999999999</v>
      </c>
      <c r="J4">
        <f t="shared" si="2"/>
        <v>65.673352435530077</v>
      </c>
      <c r="K4">
        <f t="shared" si="3"/>
        <v>5.9900000000000038</v>
      </c>
      <c r="L4">
        <f t="shared" si="4"/>
        <v>0.25671428571428589</v>
      </c>
      <c r="M4">
        <f t="shared" si="5"/>
        <v>11.203285714285713</v>
      </c>
      <c r="N4">
        <f t="shared" si="6"/>
        <v>1.1459999999999999</v>
      </c>
      <c r="O4">
        <f t="shared" si="7"/>
        <v>1.1203285714285713</v>
      </c>
    </row>
    <row r="5" spans="1:15" x14ac:dyDescent="0.25">
      <c r="A5">
        <v>4</v>
      </c>
      <c r="B5" s="1" t="s">
        <v>31</v>
      </c>
      <c r="C5">
        <v>2.11</v>
      </c>
      <c r="D5">
        <v>18.7</v>
      </c>
      <c r="E5">
        <v>12.27</v>
      </c>
      <c r="F5">
        <v>10</v>
      </c>
      <c r="H5">
        <f t="shared" si="0"/>
        <v>16.59</v>
      </c>
      <c r="I5">
        <f t="shared" si="1"/>
        <v>10.16</v>
      </c>
      <c r="J5">
        <f t="shared" si="2"/>
        <v>61.24171187462327</v>
      </c>
      <c r="K5">
        <f t="shared" si="3"/>
        <v>6.43</v>
      </c>
      <c r="L5">
        <f t="shared" si="4"/>
        <v>0.27557142857142858</v>
      </c>
      <c r="M5">
        <f t="shared" si="5"/>
        <v>9.8844285714285718</v>
      </c>
      <c r="N5">
        <f t="shared" si="6"/>
        <v>1.016</v>
      </c>
      <c r="O5">
        <f t="shared" si="7"/>
        <v>0.98844285714285718</v>
      </c>
    </row>
    <row r="6" spans="1:15" x14ac:dyDescent="0.25">
      <c r="A6">
        <v>5</v>
      </c>
      <c r="B6" s="1" t="s">
        <v>35</v>
      </c>
      <c r="C6">
        <v>2.1800000000000002</v>
      </c>
      <c r="D6">
        <v>14.81</v>
      </c>
      <c r="E6">
        <v>12.27</v>
      </c>
      <c r="F6">
        <v>10</v>
      </c>
      <c r="H6">
        <f t="shared" si="0"/>
        <v>12.63</v>
      </c>
      <c r="I6">
        <f t="shared" si="1"/>
        <v>10.09</v>
      </c>
      <c r="J6">
        <f t="shared" si="2"/>
        <v>79.88915281076801</v>
      </c>
      <c r="K6">
        <f t="shared" si="3"/>
        <v>2.5400000000000009</v>
      </c>
      <c r="L6">
        <f t="shared" si="4"/>
        <v>0.1088571428571429</v>
      </c>
      <c r="M6">
        <f t="shared" si="5"/>
        <v>9.9811428571428564</v>
      </c>
      <c r="N6">
        <f t="shared" si="6"/>
        <v>1.0089999999999999</v>
      </c>
      <c r="O6">
        <f t="shared" si="7"/>
        <v>0.99811428571428562</v>
      </c>
    </row>
    <row r="7" spans="1:15" x14ac:dyDescent="0.25">
      <c r="B7" s="1"/>
    </row>
    <row r="8" spans="1:15" x14ac:dyDescent="0.25">
      <c r="B8" s="1"/>
    </row>
    <row r="9" spans="1:15" x14ac:dyDescent="0.25">
      <c r="B9" s="1"/>
    </row>
    <row r="10" spans="1:15" x14ac:dyDescent="0.25">
      <c r="B10" s="1"/>
    </row>
    <row r="11" spans="1:15" x14ac:dyDescent="0.25">
      <c r="B11" s="1"/>
    </row>
    <row r="12" spans="1:15" x14ac:dyDescent="0.25">
      <c r="B12" s="1"/>
    </row>
    <row r="13" spans="1:15" x14ac:dyDescent="0.25">
      <c r="B13" s="1"/>
    </row>
    <row r="14" spans="1:15" x14ac:dyDescent="0.25">
      <c r="B1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B1" zoomScale="55" zoomScaleNormal="55" workbookViewId="0">
      <selection activeCell="P18" sqref="P18"/>
    </sheetView>
  </sheetViews>
  <sheetFormatPr defaultRowHeight="15" x14ac:dyDescent="0.25"/>
  <sheetData>
    <row r="1" spans="1:15" x14ac:dyDescent="0.25">
      <c r="A1" t="s">
        <v>1</v>
      </c>
      <c r="B1" s="1" t="s">
        <v>6</v>
      </c>
      <c r="C1" t="s">
        <v>0</v>
      </c>
      <c r="D1" t="s">
        <v>2</v>
      </c>
      <c r="E1" t="s">
        <v>3</v>
      </c>
      <c r="F1" t="s">
        <v>21</v>
      </c>
      <c r="H1" t="s">
        <v>4</v>
      </c>
      <c r="I1" t="s">
        <v>5</v>
      </c>
      <c r="J1" t="s">
        <v>23</v>
      </c>
      <c r="K1" t="s">
        <v>25</v>
      </c>
      <c r="L1" t="s">
        <v>24</v>
      </c>
      <c r="M1" t="s">
        <v>26</v>
      </c>
      <c r="N1" t="s">
        <v>22</v>
      </c>
      <c r="O1" t="s">
        <v>27</v>
      </c>
    </row>
    <row r="2" spans="1:15" x14ac:dyDescent="0.25">
      <c r="A2">
        <v>1</v>
      </c>
      <c r="B2" s="1" t="s">
        <v>46</v>
      </c>
      <c r="C2">
        <v>2.17</v>
      </c>
      <c r="D2">
        <v>17.39</v>
      </c>
      <c r="E2">
        <v>8.5299999999999994</v>
      </c>
      <c r="F2">
        <v>10</v>
      </c>
      <c r="H2">
        <f>D2-C2</f>
        <v>15.22</v>
      </c>
      <c r="I2">
        <f>E2-C2</f>
        <v>6.3599999999999994</v>
      </c>
      <c r="J2">
        <f>I2/H2*100</f>
        <v>41.787122207621543</v>
      </c>
      <c r="K2">
        <f>H2-I2</f>
        <v>8.8600000000000012</v>
      </c>
      <c r="L2">
        <f>((H2-I2)*0.03)/(1-0.3)</f>
        <v>0.37971428571428578</v>
      </c>
      <c r="M2">
        <f>I2-L2</f>
        <v>5.9802857142857135</v>
      </c>
      <c r="N2">
        <f>I2/F2</f>
        <v>0.6359999999999999</v>
      </c>
      <c r="O2">
        <f>M2/F2</f>
        <v>0.59802857142857135</v>
      </c>
    </row>
    <row r="3" spans="1:15" x14ac:dyDescent="0.25">
      <c r="A3">
        <v>2</v>
      </c>
      <c r="B3" s="1" t="s">
        <v>47</v>
      </c>
      <c r="C3">
        <v>2.25</v>
      </c>
      <c r="D3">
        <v>17.13</v>
      </c>
      <c r="E3">
        <v>9.52</v>
      </c>
      <c r="F3">
        <v>10</v>
      </c>
      <c r="H3">
        <f t="shared" ref="H3:H9" si="0">D3-C3</f>
        <v>14.879999999999999</v>
      </c>
      <c r="I3">
        <f t="shared" ref="I3:I9" si="1">E3-C3</f>
        <v>7.27</v>
      </c>
      <c r="J3">
        <f t="shared" ref="J3:J9" si="2">I3/H3*100</f>
        <v>48.857526881720432</v>
      </c>
      <c r="K3">
        <f t="shared" ref="K3:K9" si="3">H3-I3</f>
        <v>7.6099999999999994</v>
      </c>
      <c r="L3">
        <f t="shared" ref="L3:L9" si="4">((H3-I3)*0.03)/(1-0.3)</f>
        <v>0.32614285714285712</v>
      </c>
      <c r="M3">
        <f t="shared" ref="M3:M9" si="5">I3-L3</f>
        <v>6.9438571428571425</v>
      </c>
      <c r="N3">
        <f t="shared" ref="N3:N9" si="6">I3/F3</f>
        <v>0.72699999999999998</v>
      </c>
      <c r="O3">
        <f t="shared" ref="O3:O9" si="7">M3/F3</f>
        <v>0.69438571428571427</v>
      </c>
    </row>
    <row r="4" spans="1:15" x14ac:dyDescent="0.25">
      <c r="A4">
        <v>3</v>
      </c>
      <c r="B4" s="1" t="s">
        <v>48</v>
      </c>
      <c r="C4">
        <v>2.1</v>
      </c>
      <c r="D4">
        <v>17.84</v>
      </c>
      <c r="E4">
        <v>14.2</v>
      </c>
      <c r="F4">
        <v>10</v>
      </c>
      <c r="H4">
        <f t="shared" si="0"/>
        <v>15.74</v>
      </c>
      <c r="I4">
        <f t="shared" si="1"/>
        <v>12.1</v>
      </c>
      <c r="J4">
        <f t="shared" si="2"/>
        <v>76.874205844980935</v>
      </c>
      <c r="K4">
        <f t="shared" si="3"/>
        <v>3.6400000000000006</v>
      </c>
      <c r="L4">
        <f t="shared" si="4"/>
        <v>0.15600000000000003</v>
      </c>
      <c r="M4">
        <f t="shared" si="5"/>
        <v>11.943999999999999</v>
      </c>
      <c r="N4">
        <f t="shared" si="6"/>
        <v>1.21</v>
      </c>
      <c r="O4">
        <f t="shared" si="7"/>
        <v>1.1943999999999999</v>
      </c>
    </row>
    <row r="5" spans="1:15" x14ac:dyDescent="0.25">
      <c r="A5">
        <v>4</v>
      </c>
      <c r="B5" s="1" t="s">
        <v>49</v>
      </c>
      <c r="C5">
        <v>2.1800000000000002</v>
      </c>
      <c r="D5">
        <v>17.5</v>
      </c>
      <c r="E5">
        <v>11.9</v>
      </c>
      <c r="F5">
        <v>10</v>
      </c>
      <c r="H5">
        <f t="shared" si="0"/>
        <v>15.32</v>
      </c>
      <c r="I5">
        <f t="shared" si="1"/>
        <v>9.7200000000000006</v>
      </c>
      <c r="J5">
        <f t="shared" si="2"/>
        <v>63.446475195822458</v>
      </c>
      <c r="K5">
        <f t="shared" si="3"/>
        <v>5.6</v>
      </c>
      <c r="L5">
        <f t="shared" si="4"/>
        <v>0.24</v>
      </c>
      <c r="M5">
        <f t="shared" si="5"/>
        <v>9.48</v>
      </c>
      <c r="N5">
        <f t="shared" si="6"/>
        <v>0.97200000000000009</v>
      </c>
      <c r="O5">
        <f t="shared" si="7"/>
        <v>0.94800000000000006</v>
      </c>
    </row>
    <row r="6" spans="1:15" x14ac:dyDescent="0.25">
      <c r="A6">
        <v>5</v>
      </c>
      <c r="B6" s="1" t="s">
        <v>50</v>
      </c>
      <c r="C6">
        <v>2.15</v>
      </c>
      <c r="D6">
        <v>18.13</v>
      </c>
      <c r="E6">
        <v>11.34</v>
      </c>
      <c r="F6">
        <v>10</v>
      </c>
      <c r="H6">
        <f t="shared" si="0"/>
        <v>15.979999999999999</v>
      </c>
      <c r="I6">
        <f t="shared" si="1"/>
        <v>9.19</v>
      </c>
      <c r="J6">
        <f t="shared" si="2"/>
        <v>57.509386733416768</v>
      </c>
      <c r="K6">
        <f t="shared" si="3"/>
        <v>6.7899999999999991</v>
      </c>
      <c r="L6">
        <f t="shared" si="4"/>
        <v>0.29099999999999998</v>
      </c>
      <c r="M6">
        <f t="shared" si="5"/>
        <v>8.8989999999999991</v>
      </c>
      <c r="N6">
        <f t="shared" si="6"/>
        <v>0.91899999999999993</v>
      </c>
      <c r="O6">
        <f t="shared" si="7"/>
        <v>0.88989999999999991</v>
      </c>
    </row>
    <row r="7" spans="1:15" x14ac:dyDescent="0.25">
      <c r="A7">
        <v>6</v>
      </c>
      <c r="B7" s="1" t="s">
        <v>51</v>
      </c>
      <c r="C7">
        <v>2.1</v>
      </c>
      <c r="D7">
        <v>17.920000000000002</v>
      </c>
      <c r="E7">
        <v>11.06</v>
      </c>
      <c r="F7">
        <v>10</v>
      </c>
      <c r="H7">
        <f t="shared" si="0"/>
        <v>15.820000000000002</v>
      </c>
      <c r="I7">
        <f t="shared" si="1"/>
        <v>8.9600000000000009</v>
      </c>
      <c r="J7">
        <f t="shared" si="2"/>
        <v>56.637168141592923</v>
      </c>
      <c r="K7">
        <f t="shared" si="3"/>
        <v>6.8600000000000012</v>
      </c>
      <c r="L7">
        <f t="shared" si="4"/>
        <v>0.29400000000000009</v>
      </c>
      <c r="M7">
        <f t="shared" si="5"/>
        <v>8.6660000000000004</v>
      </c>
      <c r="N7">
        <f t="shared" si="6"/>
        <v>0.89600000000000013</v>
      </c>
      <c r="O7">
        <f t="shared" si="7"/>
        <v>0.86660000000000004</v>
      </c>
    </row>
    <row r="8" spans="1:15" x14ac:dyDescent="0.25">
      <c r="A8">
        <v>7</v>
      </c>
      <c r="B8" s="1" t="s">
        <v>52</v>
      </c>
      <c r="C8">
        <v>2.2400000000000002</v>
      </c>
      <c r="D8">
        <v>18.16</v>
      </c>
      <c r="E8">
        <v>11.12</v>
      </c>
      <c r="F8">
        <v>10</v>
      </c>
      <c r="H8">
        <f t="shared" si="0"/>
        <v>15.92</v>
      </c>
      <c r="I8">
        <f t="shared" si="1"/>
        <v>8.879999999999999</v>
      </c>
      <c r="J8">
        <f t="shared" si="2"/>
        <v>55.778894472361806</v>
      </c>
      <c r="K8">
        <f t="shared" si="3"/>
        <v>7.0400000000000009</v>
      </c>
      <c r="L8">
        <f t="shared" si="4"/>
        <v>0.30171428571428577</v>
      </c>
      <c r="M8">
        <f t="shared" si="5"/>
        <v>8.5782857142857125</v>
      </c>
      <c r="N8">
        <f t="shared" si="6"/>
        <v>0.8879999999999999</v>
      </c>
      <c r="O8">
        <f t="shared" si="7"/>
        <v>0.85782857142857127</v>
      </c>
    </row>
    <row r="9" spans="1:15" x14ac:dyDescent="0.25">
      <c r="A9">
        <v>8</v>
      </c>
      <c r="B9" s="1" t="s">
        <v>53</v>
      </c>
      <c r="C9">
        <v>2.2400000000000002</v>
      </c>
      <c r="D9">
        <v>18.920000000000002</v>
      </c>
      <c r="E9">
        <v>11</v>
      </c>
      <c r="F9">
        <v>10</v>
      </c>
      <c r="H9">
        <f t="shared" si="0"/>
        <v>16.68</v>
      </c>
      <c r="I9">
        <f t="shared" si="1"/>
        <v>8.76</v>
      </c>
      <c r="J9">
        <f t="shared" si="2"/>
        <v>52.517985611510788</v>
      </c>
      <c r="K9">
        <f t="shared" si="3"/>
        <v>7.92</v>
      </c>
      <c r="L9">
        <f t="shared" si="4"/>
        <v>0.33942857142857141</v>
      </c>
      <c r="M9">
        <f t="shared" si="5"/>
        <v>8.4205714285714279</v>
      </c>
      <c r="N9">
        <f t="shared" si="6"/>
        <v>0.876</v>
      </c>
      <c r="O9">
        <f t="shared" si="7"/>
        <v>0.84205714285714284</v>
      </c>
    </row>
    <row r="10" spans="1:15" x14ac:dyDescent="0.25">
      <c r="B10" s="1"/>
    </row>
    <row r="11" spans="1:15" x14ac:dyDescent="0.25">
      <c r="B11" s="1"/>
    </row>
    <row r="12" spans="1:15" x14ac:dyDescent="0.25">
      <c r="B12" s="1"/>
    </row>
    <row r="13" spans="1:15" x14ac:dyDescent="0.25">
      <c r="B13" s="1"/>
    </row>
    <row r="14" spans="1:15" x14ac:dyDescent="0.25">
      <c r="B14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B1" zoomScale="55" zoomScaleNormal="55" workbookViewId="0">
      <selection activeCell="P15" sqref="P15"/>
    </sheetView>
  </sheetViews>
  <sheetFormatPr defaultRowHeight="15" x14ac:dyDescent="0.25"/>
  <sheetData>
    <row r="1" spans="1:15" x14ac:dyDescent="0.25">
      <c r="A1" t="s">
        <v>1</v>
      </c>
      <c r="B1" s="1" t="s">
        <v>6</v>
      </c>
      <c r="C1" t="s">
        <v>0</v>
      </c>
      <c r="D1" t="s">
        <v>2</v>
      </c>
      <c r="E1" t="s">
        <v>3</v>
      </c>
      <c r="F1" t="s">
        <v>21</v>
      </c>
      <c r="H1" t="s">
        <v>4</v>
      </c>
      <c r="I1" t="s">
        <v>5</v>
      </c>
      <c r="J1" t="s">
        <v>23</v>
      </c>
      <c r="K1" t="s">
        <v>25</v>
      </c>
      <c r="L1" t="s">
        <v>24</v>
      </c>
      <c r="M1" t="s">
        <v>26</v>
      </c>
      <c r="N1" t="s">
        <v>22</v>
      </c>
      <c r="O1" t="s">
        <v>27</v>
      </c>
    </row>
    <row r="2" spans="1:15" x14ac:dyDescent="0.25">
      <c r="A2">
        <v>1</v>
      </c>
      <c r="B2" s="1" t="s">
        <v>36</v>
      </c>
      <c r="C2">
        <v>2.4</v>
      </c>
      <c r="D2">
        <v>15.51</v>
      </c>
      <c r="E2">
        <v>8.5299999999999994</v>
      </c>
      <c r="F2">
        <v>10</v>
      </c>
      <c r="H2">
        <f>D2-C2</f>
        <v>13.11</v>
      </c>
      <c r="I2">
        <f>E2-C2</f>
        <v>6.129999999999999</v>
      </c>
      <c r="J2">
        <f>I2/H2*100</f>
        <v>46.758199847444693</v>
      </c>
      <c r="K2">
        <f>H2-I2</f>
        <v>6.98</v>
      </c>
      <c r="L2">
        <f>((H2-I2)*0.03)/(1-0.3)</f>
        <v>0.29914285714285715</v>
      </c>
      <c r="M2">
        <f>I2-L2</f>
        <v>5.8308571428571421</v>
      </c>
      <c r="N2">
        <f>I2/F2</f>
        <v>0.61299999999999988</v>
      </c>
      <c r="O2">
        <f>M2/F2</f>
        <v>0.58308571428571421</v>
      </c>
    </row>
    <row r="3" spans="1:15" x14ac:dyDescent="0.25">
      <c r="A3">
        <v>2</v>
      </c>
      <c r="B3" s="1" t="s">
        <v>37</v>
      </c>
      <c r="C3">
        <v>2.19</v>
      </c>
      <c r="D3">
        <v>16.39</v>
      </c>
      <c r="E3">
        <v>9.52</v>
      </c>
      <c r="F3">
        <v>10</v>
      </c>
      <c r="H3">
        <f t="shared" ref="H3:H11" si="0">D3-C3</f>
        <v>14.200000000000001</v>
      </c>
      <c r="I3">
        <f t="shared" ref="I3:I11" si="1">E3-C3</f>
        <v>7.33</v>
      </c>
      <c r="J3">
        <f t="shared" ref="J3:J11" si="2">I3/H3*100</f>
        <v>51.619718309859152</v>
      </c>
      <c r="K3">
        <f t="shared" ref="K3:K11" si="3">H3-I3</f>
        <v>6.870000000000001</v>
      </c>
      <c r="L3">
        <f t="shared" ref="L3:L11" si="4">((H3-I3)*0.03)/(1-0.3)</f>
        <v>0.29442857142857148</v>
      </c>
      <c r="M3">
        <f t="shared" ref="M3:M11" si="5">I3-L3</f>
        <v>7.0355714285714281</v>
      </c>
      <c r="N3">
        <f t="shared" ref="N3:N11" si="6">I3/F3</f>
        <v>0.73299999999999998</v>
      </c>
      <c r="O3">
        <f t="shared" ref="O3:O11" si="7">M3/F3</f>
        <v>0.70355714285714277</v>
      </c>
    </row>
    <row r="4" spans="1:15" x14ac:dyDescent="0.25">
      <c r="A4">
        <v>3</v>
      </c>
      <c r="B4" s="1" t="s">
        <v>38</v>
      </c>
      <c r="C4">
        <v>2.39</v>
      </c>
      <c r="D4">
        <v>16.18</v>
      </c>
      <c r="E4">
        <v>14.2</v>
      </c>
      <c r="F4">
        <v>10</v>
      </c>
      <c r="H4">
        <f t="shared" si="0"/>
        <v>13.79</v>
      </c>
      <c r="I4">
        <f t="shared" si="1"/>
        <v>11.809999999999999</v>
      </c>
      <c r="J4">
        <f t="shared" si="2"/>
        <v>85.641769398114576</v>
      </c>
      <c r="K4">
        <f t="shared" si="3"/>
        <v>1.9800000000000004</v>
      </c>
      <c r="L4">
        <f t="shared" si="4"/>
        <v>8.4857142857142881E-2</v>
      </c>
      <c r="M4">
        <f t="shared" si="5"/>
        <v>11.725142857142856</v>
      </c>
      <c r="N4">
        <f t="shared" si="6"/>
        <v>1.1809999999999998</v>
      </c>
      <c r="O4">
        <f t="shared" si="7"/>
        <v>1.1725142857142856</v>
      </c>
    </row>
    <row r="5" spans="1:15" x14ac:dyDescent="0.25">
      <c r="A5">
        <v>4</v>
      </c>
      <c r="B5" s="1" t="s">
        <v>39</v>
      </c>
      <c r="C5">
        <v>2.21</v>
      </c>
      <c r="D5">
        <v>16.13</v>
      </c>
      <c r="E5">
        <v>11.9</v>
      </c>
      <c r="F5">
        <v>10</v>
      </c>
      <c r="H5">
        <f t="shared" si="0"/>
        <v>13.919999999999998</v>
      </c>
      <c r="I5">
        <f t="shared" si="1"/>
        <v>9.6900000000000013</v>
      </c>
      <c r="J5">
        <f t="shared" si="2"/>
        <v>69.612068965517267</v>
      </c>
      <c r="K5">
        <f t="shared" si="3"/>
        <v>4.2299999999999969</v>
      </c>
      <c r="L5">
        <f t="shared" si="4"/>
        <v>0.18128571428571416</v>
      </c>
      <c r="M5">
        <f t="shared" si="5"/>
        <v>9.5087142857142872</v>
      </c>
      <c r="N5">
        <f t="shared" si="6"/>
        <v>0.96900000000000008</v>
      </c>
      <c r="O5">
        <f t="shared" si="7"/>
        <v>0.9508714285714287</v>
      </c>
    </row>
    <row r="6" spans="1:15" x14ac:dyDescent="0.25">
      <c r="A6">
        <v>5</v>
      </c>
      <c r="B6" s="1" t="s">
        <v>40</v>
      </c>
      <c r="C6">
        <v>2.1800000000000002</v>
      </c>
      <c r="D6">
        <v>17.41</v>
      </c>
      <c r="E6">
        <v>11.34</v>
      </c>
      <c r="F6">
        <v>10</v>
      </c>
      <c r="H6">
        <f t="shared" si="0"/>
        <v>15.23</v>
      </c>
      <c r="I6">
        <f t="shared" si="1"/>
        <v>9.16</v>
      </c>
      <c r="J6">
        <f t="shared" si="2"/>
        <v>60.14445173998687</v>
      </c>
      <c r="K6">
        <f t="shared" si="3"/>
        <v>6.07</v>
      </c>
      <c r="L6">
        <f t="shared" si="4"/>
        <v>0.26014285714285718</v>
      </c>
      <c r="M6">
        <f t="shared" si="5"/>
        <v>8.8998571428571438</v>
      </c>
      <c r="N6">
        <f t="shared" si="6"/>
        <v>0.91600000000000004</v>
      </c>
      <c r="O6">
        <f t="shared" si="7"/>
        <v>0.88998571428571438</v>
      </c>
    </row>
    <row r="7" spans="1:15" x14ac:dyDescent="0.25">
      <c r="A7">
        <v>6</v>
      </c>
      <c r="B7" s="1" t="s">
        <v>41</v>
      </c>
      <c r="C7">
        <v>2.2400000000000002</v>
      </c>
      <c r="D7">
        <v>18.34</v>
      </c>
      <c r="E7">
        <v>11.06</v>
      </c>
      <c r="F7">
        <v>10</v>
      </c>
      <c r="H7">
        <f t="shared" si="0"/>
        <v>16.100000000000001</v>
      </c>
      <c r="I7">
        <f t="shared" si="1"/>
        <v>8.82</v>
      </c>
      <c r="J7">
        <f t="shared" si="2"/>
        <v>54.782608695652172</v>
      </c>
      <c r="K7">
        <f t="shared" si="3"/>
        <v>7.2800000000000011</v>
      </c>
      <c r="L7">
        <f t="shared" si="4"/>
        <v>0.31200000000000006</v>
      </c>
      <c r="M7">
        <f t="shared" si="5"/>
        <v>8.5080000000000009</v>
      </c>
      <c r="N7">
        <f t="shared" si="6"/>
        <v>0.88200000000000001</v>
      </c>
      <c r="O7">
        <f t="shared" si="7"/>
        <v>0.85080000000000011</v>
      </c>
    </row>
    <row r="8" spans="1:15" x14ac:dyDescent="0.25">
      <c r="A8">
        <v>7</v>
      </c>
      <c r="B8" s="1" t="s">
        <v>42</v>
      </c>
      <c r="C8">
        <v>2.2400000000000002</v>
      </c>
      <c r="D8">
        <v>17.739999999999998</v>
      </c>
      <c r="E8">
        <v>11.12</v>
      </c>
      <c r="F8">
        <v>10</v>
      </c>
      <c r="H8">
        <f t="shared" si="0"/>
        <v>15.499999999999998</v>
      </c>
      <c r="I8">
        <f t="shared" si="1"/>
        <v>8.879999999999999</v>
      </c>
      <c r="J8">
        <f t="shared" si="2"/>
        <v>57.29032258064516</v>
      </c>
      <c r="K8">
        <f t="shared" si="3"/>
        <v>6.6199999999999992</v>
      </c>
      <c r="L8">
        <f t="shared" si="4"/>
        <v>0.2837142857142857</v>
      </c>
      <c r="M8">
        <f t="shared" si="5"/>
        <v>8.5962857142857132</v>
      </c>
      <c r="N8">
        <f t="shared" si="6"/>
        <v>0.8879999999999999</v>
      </c>
      <c r="O8">
        <f t="shared" si="7"/>
        <v>0.8596285714285713</v>
      </c>
    </row>
    <row r="9" spans="1:15" x14ac:dyDescent="0.25">
      <c r="A9">
        <v>8</v>
      </c>
      <c r="B9" s="1" t="s">
        <v>43</v>
      </c>
      <c r="C9">
        <v>2.12</v>
      </c>
      <c r="D9">
        <v>18.16</v>
      </c>
      <c r="E9">
        <v>11</v>
      </c>
      <c r="F9">
        <v>10</v>
      </c>
      <c r="H9">
        <f t="shared" si="0"/>
        <v>16.04</v>
      </c>
      <c r="I9">
        <f t="shared" si="1"/>
        <v>8.879999999999999</v>
      </c>
      <c r="J9">
        <f t="shared" si="2"/>
        <v>55.361596009975059</v>
      </c>
      <c r="K9">
        <f t="shared" si="3"/>
        <v>7.16</v>
      </c>
      <c r="L9">
        <f t="shared" si="4"/>
        <v>0.30685714285714288</v>
      </c>
      <c r="M9">
        <f t="shared" si="5"/>
        <v>8.573142857142857</v>
      </c>
      <c r="N9">
        <f t="shared" si="6"/>
        <v>0.8879999999999999</v>
      </c>
      <c r="O9">
        <f t="shared" si="7"/>
        <v>0.8573142857142857</v>
      </c>
    </row>
    <row r="10" spans="1:15" x14ac:dyDescent="0.25">
      <c r="A10">
        <v>9</v>
      </c>
      <c r="B10" s="1" t="s">
        <v>44</v>
      </c>
      <c r="C10">
        <v>2.1800000000000002</v>
      </c>
      <c r="D10">
        <v>18.54</v>
      </c>
      <c r="E10">
        <v>11</v>
      </c>
      <c r="F10">
        <v>10</v>
      </c>
      <c r="H10">
        <f t="shared" si="0"/>
        <v>16.36</v>
      </c>
      <c r="I10">
        <f t="shared" si="1"/>
        <v>8.82</v>
      </c>
      <c r="J10">
        <f t="shared" si="2"/>
        <v>53.911980440097807</v>
      </c>
      <c r="K10">
        <f t="shared" si="3"/>
        <v>7.5399999999999991</v>
      </c>
      <c r="L10">
        <f t="shared" si="4"/>
        <v>0.32314285714285712</v>
      </c>
      <c r="M10">
        <f t="shared" si="5"/>
        <v>8.4968571428571433</v>
      </c>
      <c r="N10">
        <f t="shared" si="6"/>
        <v>0.88200000000000001</v>
      </c>
      <c r="O10">
        <f t="shared" si="7"/>
        <v>0.84968571428571438</v>
      </c>
    </row>
    <row r="11" spans="1:15" x14ac:dyDescent="0.25">
      <c r="A11">
        <v>10</v>
      </c>
      <c r="B11" s="1" t="s">
        <v>45</v>
      </c>
      <c r="C11">
        <v>2.14</v>
      </c>
      <c r="D11">
        <v>18.739999999999998</v>
      </c>
      <c r="E11">
        <v>10.73</v>
      </c>
      <c r="F11">
        <v>10</v>
      </c>
      <c r="H11">
        <f t="shared" si="0"/>
        <v>16.599999999999998</v>
      </c>
      <c r="I11">
        <f t="shared" si="1"/>
        <v>8.59</v>
      </c>
      <c r="J11">
        <f t="shared" si="2"/>
        <v>51.746987951807235</v>
      </c>
      <c r="K11">
        <f t="shared" si="3"/>
        <v>8.009999999999998</v>
      </c>
      <c r="L11">
        <f t="shared" si="4"/>
        <v>0.34328571428571419</v>
      </c>
      <c r="M11">
        <f t="shared" si="5"/>
        <v>8.246714285714285</v>
      </c>
      <c r="N11">
        <f t="shared" si="6"/>
        <v>0.85899999999999999</v>
      </c>
      <c r="O11">
        <f t="shared" si="7"/>
        <v>0.8246714285714285</v>
      </c>
    </row>
    <row r="12" spans="1:15" x14ac:dyDescent="0.25">
      <c r="B12" s="1"/>
    </row>
    <row r="13" spans="1:15" x14ac:dyDescent="0.25">
      <c r="B13" s="1"/>
    </row>
    <row r="14" spans="1:15" x14ac:dyDescent="0.25">
      <c r="B14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opLeftCell="F1" zoomScale="55" zoomScaleNormal="55" workbookViewId="0">
      <selection activeCell="O23" sqref="O23"/>
    </sheetView>
  </sheetViews>
  <sheetFormatPr defaultRowHeight="15" x14ac:dyDescent="0.25"/>
  <cols>
    <col min="1" max="1" width="8.42578125" bestFit="1" customWidth="1"/>
    <col min="2" max="2" width="11.140625" style="1" bestFit="1" customWidth="1"/>
    <col min="3" max="3" width="16" bestFit="1" customWidth="1"/>
    <col min="4" max="4" width="15.28515625" bestFit="1" customWidth="1"/>
    <col min="5" max="5" width="14.85546875" bestFit="1" customWidth="1"/>
    <col min="6" max="6" width="16.85546875" bestFit="1" customWidth="1"/>
    <col min="7" max="7" width="15.140625" bestFit="1" customWidth="1"/>
    <col min="8" max="8" width="14.7109375" bestFit="1" customWidth="1"/>
    <col min="9" max="9" width="12" bestFit="1" customWidth="1"/>
    <col min="10" max="10" width="12" customWidth="1"/>
    <col min="11" max="11" width="15.5703125" bestFit="1" customWidth="1"/>
    <col min="12" max="12" width="15.5703125" customWidth="1"/>
    <col min="13" max="13" width="23" bestFit="1" customWidth="1"/>
    <col min="14" max="14" width="14.7109375" bestFit="1" customWidth="1"/>
  </cols>
  <sheetData>
    <row r="1" spans="1:14" x14ac:dyDescent="0.25">
      <c r="A1" t="s">
        <v>1</v>
      </c>
      <c r="B1" s="1" t="s">
        <v>6</v>
      </c>
      <c r="C1" t="s">
        <v>0</v>
      </c>
      <c r="D1" t="s">
        <v>2</v>
      </c>
      <c r="E1" t="s">
        <v>3</v>
      </c>
      <c r="F1" t="s">
        <v>21</v>
      </c>
      <c r="G1" t="s">
        <v>4</v>
      </c>
      <c r="H1" t="s">
        <v>5</v>
      </c>
      <c r="I1" t="s">
        <v>23</v>
      </c>
      <c r="J1" t="s">
        <v>25</v>
      </c>
      <c r="K1" t="s">
        <v>24</v>
      </c>
      <c r="L1" t="s">
        <v>26</v>
      </c>
      <c r="M1" t="s">
        <v>22</v>
      </c>
      <c r="N1" t="s">
        <v>27</v>
      </c>
    </row>
    <row r="2" spans="1:14" x14ac:dyDescent="0.25">
      <c r="A2">
        <v>1</v>
      </c>
      <c r="B2" s="1" t="s">
        <v>7</v>
      </c>
      <c r="C2">
        <v>2.1800000000000002</v>
      </c>
      <c r="D2">
        <v>16.350000000000001</v>
      </c>
      <c r="E2">
        <v>8.2799999999999994</v>
      </c>
      <c r="F2">
        <v>10</v>
      </c>
      <c r="G2">
        <f t="shared" ref="G2:G14" si="0">D2-C2</f>
        <v>14.170000000000002</v>
      </c>
      <c r="H2">
        <f t="shared" ref="H2:H14" si="1">E2-C2</f>
        <v>6.1</v>
      </c>
      <c r="I2">
        <f>H2/G2*100</f>
        <v>43.048694424841202</v>
      </c>
      <c r="J2">
        <f>G2-H2</f>
        <v>8.0700000000000021</v>
      </c>
      <c r="K2">
        <f>((G2-H2)*0.03)/(1-0.3)</f>
        <v>0.34585714285714297</v>
      </c>
      <c r="L2">
        <f>H2-K2</f>
        <v>5.754142857142857</v>
      </c>
      <c r="M2">
        <f t="shared" ref="M2:M14" si="2">H2/F2</f>
        <v>0.61</v>
      </c>
      <c r="N2">
        <f t="shared" ref="N2:N14" si="3">L2/F2</f>
        <v>0.57541428571428566</v>
      </c>
    </row>
    <row r="3" spans="1:14" x14ac:dyDescent="0.25">
      <c r="A3">
        <v>2</v>
      </c>
      <c r="B3" s="1" t="s">
        <v>8</v>
      </c>
      <c r="C3">
        <v>2.15</v>
      </c>
      <c r="D3">
        <v>16.77</v>
      </c>
      <c r="E3">
        <v>9.3800000000000008</v>
      </c>
      <c r="F3">
        <v>10</v>
      </c>
      <c r="G3">
        <f t="shared" si="0"/>
        <v>14.62</v>
      </c>
      <c r="H3">
        <f t="shared" si="1"/>
        <v>7.23</v>
      </c>
      <c r="I3">
        <f t="shared" ref="I3:I13" si="4">H3/G3*100</f>
        <v>49.452804377564988</v>
      </c>
      <c r="J3">
        <f t="shared" ref="J3:J13" si="5">G3-H3</f>
        <v>7.3899999999999988</v>
      </c>
      <c r="K3">
        <f t="shared" ref="K3:K13" si="6">((G3-H3)*0.03)/(1-0.3)</f>
        <v>0.31671428571428567</v>
      </c>
      <c r="L3">
        <f t="shared" ref="L3:L13" si="7">H3-K3</f>
        <v>6.9132857142857151</v>
      </c>
      <c r="M3">
        <f t="shared" si="2"/>
        <v>0.72300000000000009</v>
      </c>
      <c r="N3">
        <f t="shared" si="3"/>
        <v>0.69132857142857151</v>
      </c>
    </row>
    <row r="4" spans="1:14" x14ac:dyDescent="0.25">
      <c r="A4">
        <v>3</v>
      </c>
      <c r="B4" s="1" t="s">
        <v>9</v>
      </c>
      <c r="C4">
        <v>2.4</v>
      </c>
      <c r="D4">
        <v>20.02</v>
      </c>
      <c r="E4">
        <v>13.93</v>
      </c>
      <c r="F4">
        <v>10</v>
      </c>
      <c r="G4">
        <f t="shared" si="0"/>
        <v>17.62</v>
      </c>
      <c r="H4">
        <f t="shared" si="1"/>
        <v>11.53</v>
      </c>
      <c r="I4">
        <f t="shared" si="4"/>
        <v>65.437003405221333</v>
      </c>
      <c r="J4">
        <f t="shared" si="5"/>
        <v>6.0900000000000016</v>
      </c>
      <c r="K4">
        <f t="shared" si="6"/>
        <v>0.26100000000000007</v>
      </c>
      <c r="L4">
        <f t="shared" si="7"/>
        <v>11.269</v>
      </c>
      <c r="M4">
        <f t="shared" si="2"/>
        <v>1.153</v>
      </c>
      <c r="N4">
        <f t="shared" si="3"/>
        <v>1.1269</v>
      </c>
    </row>
    <row r="5" spans="1:14" x14ac:dyDescent="0.25">
      <c r="A5">
        <v>4</v>
      </c>
      <c r="B5" s="1" t="s">
        <v>10</v>
      </c>
      <c r="C5">
        <v>2.23</v>
      </c>
      <c r="D5">
        <v>18.16</v>
      </c>
      <c r="E5">
        <v>11.73</v>
      </c>
      <c r="F5">
        <v>10</v>
      </c>
      <c r="G5">
        <f t="shared" si="0"/>
        <v>15.93</v>
      </c>
      <c r="H5">
        <f t="shared" si="1"/>
        <v>9.5</v>
      </c>
      <c r="I5">
        <f t="shared" si="4"/>
        <v>59.635907093534215</v>
      </c>
      <c r="J5">
        <f t="shared" si="5"/>
        <v>6.43</v>
      </c>
      <c r="K5">
        <f t="shared" si="6"/>
        <v>0.27557142857142858</v>
      </c>
      <c r="L5">
        <f t="shared" si="7"/>
        <v>9.2244285714285716</v>
      </c>
      <c r="M5">
        <f t="shared" si="2"/>
        <v>0.95</v>
      </c>
      <c r="N5">
        <f t="shared" si="3"/>
        <v>0.92244285714285712</v>
      </c>
    </row>
    <row r="6" spans="1:14" x14ac:dyDescent="0.25">
      <c r="A6">
        <v>5</v>
      </c>
      <c r="B6" s="1" t="s">
        <v>11</v>
      </c>
      <c r="C6">
        <v>2.21</v>
      </c>
      <c r="D6">
        <v>17.88</v>
      </c>
      <c r="E6">
        <v>11</v>
      </c>
      <c r="F6">
        <v>10</v>
      </c>
      <c r="G6">
        <f t="shared" si="0"/>
        <v>15.669999999999998</v>
      </c>
      <c r="H6">
        <f t="shared" si="1"/>
        <v>8.7899999999999991</v>
      </c>
      <c r="I6">
        <f t="shared" si="4"/>
        <v>56.094447989789408</v>
      </c>
      <c r="J6">
        <f t="shared" si="5"/>
        <v>6.879999999999999</v>
      </c>
      <c r="K6">
        <f t="shared" si="6"/>
        <v>0.29485714285714282</v>
      </c>
      <c r="L6">
        <f t="shared" si="7"/>
        <v>8.4951428571428558</v>
      </c>
      <c r="M6">
        <f t="shared" si="2"/>
        <v>0.87899999999999989</v>
      </c>
      <c r="N6">
        <f t="shared" si="3"/>
        <v>0.84951428571428556</v>
      </c>
    </row>
    <row r="7" spans="1:14" x14ac:dyDescent="0.25">
      <c r="A7">
        <v>6</v>
      </c>
      <c r="B7" s="1" t="s">
        <v>12</v>
      </c>
      <c r="C7">
        <v>2.25</v>
      </c>
      <c r="D7">
        <v>17.78</v>
      </c>
      <c r="E7">
        <v>10.84</v>
      </c>
      <c r="F7">
        <v>10</v>
      </c>
      <c r="G7">
        <f t="shared" si="0"/>
        <v>15.530000000000001</v>
      </c>
      <c r="H7">
        <f t="shared" si="1"/>
        <v>8.59</v>
      </c>
      <c r="I7">
        <f t="shared" si="4"/>
        <v>55.312298776561484</v>
      </c>
      <c r="J7">
        <f t="shared" si="5"/>
        <v>6.9400000000000013</v>
      </c>
      <c r="K7">
        <f t="shared" si="6"/>
        <v>0.29742857142857149</v>
      </c>
      <c r="L7">
        <f t="shared" si="7"/>
        <v>8.2925714285714278</v>
      </c>
      <c r="M7">
        <f t="shared" si="2"/>
        <v>0.85899999999999999</v>
      </c>
      <c r="N7">
        <f t="shared" si="3"/>
        <v>0.8292571428571428</v>
      </c>
    </row>
    <row r="8" spans="1:14" x14ac:dyDescent="0.25">
      <c r="A8">
        <v>7</v>
      </c>
      <c r="B8" s="1" t="s">
        <v>13</v>
      </c>
      <c r="C8">
        <v>2.19</v>
      </c>
      <c r="D8">
        <v>17.940000000000001</v>
      </c>
      <c r="E8">
        <v>10.83</v>
      </c>
      <c r="F8">
        <v>10</v>
      </c>
      <c r="G8">
        <f t="shared" si="0"/>
        <v>15.750000000000002</v>
      </c>
      <c r="H8">
        <f t="shared" si="1"/>
        <v>8.64</v>
      </c>
      <c r="I8">
        <f t="shared" si="4"/>
        <v>54.857142857142861</v>
      </c>
      <c r="J8">
        <f t="shared" si="5"/>
        <v>7.1100000000000012</v>
      </c>
      <c r="K8">
        <f t="shared" si="6"/>
        <v>0.30471428571428577</v>
      </c>
      <c r="L8">
        <f t="shared" si="7"/>
        <v>8.335285714285714</v>
      </c>
      <c r="M8">
        <f t="shared" si="2"/>
        <v>0.8640000000000001</v>
      </c>
      <c r="N8">
        <f t="shared" si="3"/>
        <v>0.8335285714285714</v>
      </c>
    </row>
    <row r="9" spans="1:14" x14ac:dyDescent="0.25">
      <c r="A9">
        <v>8</v>
      </c>
      <c r="B9" s="1" t="s">
        <v>14</v>
      </c>
      <c r="C9">
        <v>2.2599999999999998</v>
      </c>
      <c r="D9">
        <v>17.86</v>
      </c>
      <c r="E9">
        <v>10.5</v>
      </c>
      <c r="F9">
        <v>10</v>
      </c>
      <c r="G9">
        <f t="shared" si="0"/>
        <v>15.6</v>
      </c>
      <c r="H9">
        <f t="shared" si="1"/>
        <v>8.24</v>
      </c>
      <c r="I9">
        <f t="shared" si="4"/>
        <v>52.820512820512825</v>
      </c>
      <c r="J9">
        <f t="shared" si="5"/>
        <v>7.3599999999999994</v>
      </c>
      <c r="K9">
        <f t="shared" si="6"/>
        <v>0.31542857142857139</v>
      </c>
      <c r="L9">
        <f t="shared" si="7"/>
        <v>7.9245714285714293</v>
      </c>
      <c r="M9">
        <f t="shared" si="2"/>
        <v>0.82400000000000007</v>
      </c>
      <c r="N9">
        <f t="shared" si="3"/>
        <v>0.79245714285714297</v>
      </c>
    </row>
    <row r="10" spans="1:14" x14ac:dyDescent="0.25">
      <c r="A10">
        <v>9</v>
      </c>
      <c r="B10" s="1" t="s">
        <v>15</v>
      </c>
      <c r="C10">
        <v>2.2000000000000002</v>
      </c>
      <c r="D10">
        <v>17.93</v>
      </c>
      <c r="E10">
        <v>10.64</v>
      </c>
      <c r="F10">
        <v>10</v>
      </c>
      <c r="G10">
        <f t="shared" si="0"/>
        <v>15.73</v>
      </c>
      <c r="H10">
        <f t="shared" si="1"/>
        <v>8.4400000000000013</v>
      </c>
      <c r="I10">
        <f t="shared" si="4"/>
        <v>53.655435473617295</v>
      </c>
      <c r="J10">
        <f t="shared" si="5"/>
        <v>7.2899999999999991</v>
      </c>
      <c r="K10">
        <f t="shared" si="6"/>
        <v>0.31242857142857139</v>
      </c>
      <c r="L10">
        <f t="shared" si="7"/>
        <v>8.1275714285714304</v>
      </c>
      <c r="M10">
        <f t="shared" si="2"/>
        <v>0.84400000000000008</v>
      </c>
      <c r="N10">
        <f t="shared" si="3"/>
        <v>0.81275714285714307</v>
      </c>
    </row>
    <row r="11" spans="1:14" x14ac:dyDescent="0.25">
      <c r="A11">
        <v>10</v>
      </c>
      <c r="B11" s="1" t="s">
        <v>16</v>
      </c>
      <c r="C11">
        <v>2.25</v>
      </c>
      <c r="D11">
        <v>17.739999999999998</v>
      </c>
      <c r="E11">
        <v>10.58</v>
      </c>
      <c r="F11">
        <v>10</v>
      </c>
      <c r="G11">
        <f t="shared" si="0"/>
        <v>15.489999999999998</v>
      </c>
      <c r="H11">
        <f t="shared" si="1"/>
        <v>8.33</v>
      </c>
      <c r="I11">
        <f t="shared" si="4"/>
        <v>53.776630083925113</v>
      </c>
      <c r="J11">
        <f t="shared" si="5"/>
        <v>7.1599999999999984</v>
      </c>
      <c r="K11">
        <f t="shared" si="6"/>
        <v>0.30685714285714277</v>
      </c>
      <c r="L11">
        <f t="shared" si="7"/>
        <v>8.023142857142858</v>
      </c>
      <c r="M11">
        <f t="shared" si="2"/>
        <v>0.83299999999999996</v>
      </c>
      <c r="N11">
        <f t="shared" si="3"/>
        <v>0.80231428571428576</v>
      </c>
    </row>
    <row r="12" spans="1:14" x14ac:dyDescent="0.25">
      <c r="A12">
        <v>11</v>
      </c>
      <c r="B12" s="1" t="s">
        <v>17</v>
      </c>
      <c r="C12">
        <v>2.15</v>
      </c>
      <c r="D12">
        <v>17.57</v>
      </c>
      <c r="E12">
        <v>10.25</v>
      </c>
      <c r="F12">
        <v>10</v>
      </c>
      <c r="G12">
        <f t="shared" si="0"/>
        <v>15.42</v>
      </c>
      <c r="H12">
        <f t="shared" si="1"/>
        <v>8.1</v>
      </c>
      <c r="I12">
        <f t="shared" si="4"/>
        <v>52.529182879377437</v>
      </c>
      <c r="J12">
        <f t="shared" si="5"/>
        <v>7.32</v>
      </c>
      <c r="K12">
        <f t="shared" si="6"/>
        <v>0.31371428571428572</v>
      </c>
      <c r="L12">
        <f t="shared" si="7"/>
        <v>7.7862857142857136</v>
      </c>
      <c r="M12">
        <f t="shared" si="2"/>
        <v>0.80999999999999994</v>
      </c>
      <c r="N12">
        <f t="shared" si="3"/>
        <v>0.77862857142857134</v>
      </c>
    </row>
    <row r="13" spans="1:14" x14ac:dyDescent="0.25">
      <c r="A13">
        <v>12</v>
      </c>
      <c r="B13" s="1" t="s">
        <v>18</v>
      </c>
      <c r="C13">
        <v>2.1800000000000002</v>
      </c>
      <c r="D13">
        <v>17.920000000000002</v>
      </c>
      <c r="E13">
        <v>10.75</v>
      </c>
      <c r="F13">
        <v>10</v>
      </c>
      <c r="G13">
        <f t="shared" si="0"/>
        <v>15.740000000000002</v>
      </c>
      <c r="H13">
        <f t="shared" si="1"/>
        <v>8.57</v>
      </c>
      <c r="I13">
        <f t="shared" si="4"/>
        <v>54.447268106734427</v>
      </c>
      <c r="J13">
        <f t="shared" si="5"/>
        <v>7.1700000000000017</v>
      </c>
      <c r="K13">
        <f t="shared" si="6"/>
        <v>0.30728571428571438</v>
      </c>
      <c r="L13">
        <f t="shared" si="7"/>
        <v>8.262714285714285</v>
      </c>
      <c r="M13">
        <f t="shared" si="2"/>
        <v>0.85699999999999998</v>
      </c>
      <c r="N13">
        <f t="shared" si="3"/>
        <v>0.82627142857142855</v>
      </c>
    </row>
    <row r="14" spans="1:14" x14ac:dyDescent="0.25">
      <c r="A14">
        <v>13</v>
      </c>
      <c r="B14" s="1" t="s">
        <v>19</v>
      </c>
      <c r="C14">
        <v>2.2200000000000002</v>
      </c>
      <c r="D14">
        <v>18.71</v>
      </c>
      <c r="E14">
        <v>11.8</v>
      </c>
      <c r="F14">
        <v>10</v>
      </c>
      <c r="G14">
        <f t="shared" si="0"/>
        <v>16.490000000000002</v>
      </c>
      <c r="H14">
        <f t="shared" si="1"/>
        <v>9.58</v>
      </c>
      <c r="I14">
        <f t="shared" ref="I14" si="8">H14/G14*100</f>
        <v>58.09581564584596</v>
      </c>
      <c r="J14">
        <f t="shared" ref="J14" si="9">G14-H14</f>
        <v>6.9100000000000019</v>
      </c>
      <c r="K14">
        <f t="shared" ref="K14" si="10">((G14-H14)*0.03)/(1-0.3)</f>
        <v>0.29614285714285721</v>
      </c>
      <c r="L14">
        <f t="shared" ref="L14" si="11">H14-K14</f>
        <v>9.2838571428571424</v>
      </c>
      <c r="M14">
        <f t="shared" si="2"/>
        <v>0.95799999999999996</v>
      </c>
      <c r="N14">
        <f t="shared" si="3"/>
        <v>0.92838571428571426</v>
      </c>
    </row>
    <row r="16" spans="1:14" x14ac:dyDescent="0.25">
      <c r="A16" s="2" t="s">
        <v>20</v>
      </c>
      <c r="B16" s="2"/>
    </row>
    <row r="21" spans="13:13" x14ac:dyDescent="0.25">
      <c r="M21">
        <f>AVERAGE(M6:M11)</f>
        <v>0.85050000000000014</v>
      </c>
    </row>
  </sheetData>
  <mergeCells count="1">
    <mergeCell ref="A16:B1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55" zoomScaleNormal="55" workbookViewId="0">
      <selection activeCell="O17" sqref="O17"/>
    </sheetView>
  </sheetViews>
  <sheetFormatPr defaultRowHeight="15" x14ac:dyDescent="0.25"/>
  <cols>
    <col min="15" max="15" width="14.7109375" bestFit="1" customWidth="1"/>
  </cols>
  <sheetData>
    <row r="1" spans="1:15" x14ac:dyDescent="0.25">
      <c r="A1" t="s">
        <v>1</v>
      </c>
      <c r="B1" s="1" t="s">
        <v>6</v>
      </c>
      <c r="C1" t="s">
        <v>0</v>
      </c>
      <c r="D1" t="s">
        <v>2</v>
      </c>
      <c r="E1" t="s">
        <v>3</v>
      </c>
      <c r="F1" t="s">
        <v>21</v>
      </c>
      <c r="H1" t="s">
        <v>4</v>
      </c>
      <c r="I1" t="s">
        <v>5</v>
      </c>
      <c r="J1" t="s">
        <v>23</v>
      </c>
      <c r="K1" t="s">
        <v>25</v>
      </c>
      <c r="L1" t="s">
        <v>24</v>
      </c>
      <c r="M1" t="s">
        <v>26</v>
      </c>
      <c r="N1" t="s">
        <v>22</v>
      </c>
      <c r="O1" t="s">
        <v>27</v>
      </c>
    </row>
    <row r="2" spans="1:15" x14ac:dyDescent="0.25">
      <c r="A2">
        <v>1</v>
      </c>
      <c r="B2" s="1" t="s">
        <v>54</v>
      </c>
      <c r="C2">
        <v>2.38</v>
      </c>
      <c r="D2">
        <v>16.79</v>
      </c>
      <c r="E2">
        <v>9.3000000000000007</v>
      </c>
      <c r="F2">
        <v>10</v>
      </c>
      <c r="H2">
        <f>D2-C2</f>
        <v>14.41</v>
      </c>
      <c r="I2">
        <f>E2-C2</f>
        <v>6.9200000000000008</v>
      </c>
      <c r="J2">
        <f>I2/H2*100</f>
        <v>48.022206800832762</v>
      </c>
      <c r="K2">
        <f>H2-I2</f>
        <v>7.4899999999999993</v>
      </c>
      <c r="L2">
        <f>((H2-I2)*0.03)/(1-0.3)</f>
        <v>0.32100000000000001</v>
      </c>
      <c r="M2">
        <f>I2-L2</f>
        <v>6.5990000000000011</v>
      </c>
      <c r="N2">
        <f>I2/F2</f>
        <v>0.69200000000000006</v>
      </c>
      <c r="O2">
        <f>M2/F2</f>
        <v>0.65990000000000015</v>
      </c>
    </row>
    <row r="3" spans="1:15" x14ac:dyDescent="0.25">
      <c r="A3">
        <v>2</v>
      </c>
      <c r="B3" s="1" t="s">
        <v>55</v>
      </c>
      <c r="C3">
        <v>2.19</v>
      </c>
      <c r="D3">
        <v>15.73</v>
      </c>
      <c r="E3">
        <v>7.78</v>
      </c>
      <c r="F3">
        <v>10</v>
      </c>
      <c r="H3">
        <f t="shared" ref="H3:H7" si="0">D3-C3</f>
        <v>13.540000000000001</v>
      </c>
      <c r="I3">
        <f t="shared" ref="I3:I7" si="1">E3-C3</f>
        <v>5.59</v>
      </c>
      <c r="J3">
        <f t="shared" ref="J3:J7" si="2">I3/H3*100</f>
        <v>41.285081240768093</v>
      </c>
      <c r="K3">
        <f t="shared" ref="K3:K7" si="3">H3-I3</f>
        <v>7.9500000000000011</v>
      </c>
      <c r="L3">
        <f t="shared" ref="L3:L7" si="4">((H3-I3)*0.03)/(1-0.3)</f>
        <v>0.34071428571428575</v>
      </c>
      <c r="M3">
        <f t="shared" ref="M3:M7" si="5">I3-L3</f>
        <v>5.2492857142857137</v>
      </c>
      <c r="N3">
        <f t="shared" ref="N3:N7" si="6">I3/F3</f>
        <v>0.55899999999999994</v>
      </c>
      <c r="O3">
        <f t="shared" ref="O3:O7" si="7">M3/F3</f>
        <v>0.52492857142857141</v>
      </c>
    </row>
    <row r="4" spans="1:15" x14ac:dyDescent="0.25">
      <c r="A4">
        <v>3</v>
      </c>
      <c r="B4" s="1" t="s">
        <v>56</v>
      </c>
      <c r="C4">
        <v>2.38</v>
      </c>
      <c r="D4">
        <v>17.68</v>
      </c>
      <c r="E4">
        <v>10.39</v>
      </c>
      <c r="F4">
        <v>10</v>
      </c>
      <c r="H4">
        <f t="shared" si="0"/>
        <v>15.3</v>
      </c>
      <c r="I4">
        <f t="shared" si="1"/>
        <v>8.0100000000000016</v>
      </c>
      <c r="J4">
        <f t="shared" si="2"/>
        <v>52.352941176470594</v>
      </c>
      <c r="K4">
        <f t="shared" si="3"/>
        <v>7.2899999999999991</v>
      </c>
      <c r="L4">
        <f t="shared" si="4"/>
        <v>0.31242857142857139</v>
      </c>
      <c r="M4">
        <f t="shared" si="5"/>
        <v>7.6975714285714298</v>
      </c>
      <c r="N4">
        <f t="shared" si="6"/>
        <v>0.80100000000000016</v>
      </c>
      <c r="O4">
        <f t="shared" si="7"/>
        <v>0.76975714285714303</v>
      </c>
    </row>
    <row r="5" spans="1:15" x14ac:dyDescent="0.25">
      <c r="A5">
        <v>4</v>
      </c>
      <c r="B5" s="1" t="s">
        <v>57</v>
      </c>
      <c r="C5">
        <v>2.17</v>
      </c>
      <c r="D5">
        <v>16.93</v>
      </c>
      <c r="E5">
        <v>9.32</v>
      </c>
      <c r="F5">
        <v>10</v>
      </c>
      <c r="H5">
        <f t="shared" si="0"/>
        <v>14.76</v>
      </c>
      <c r="I5">
        <f t="shared" si="1"/>
        <v>7.15</v>
      </c>
      <c r="J5">
        <f t="shared" si="2"/>
        <v>48.441734417344179</v>
      </c>
      <c r="K5">
        <f t="shared" si="3"/>
        <v>7.6099999999999994</v>
      </c>
      <c r="L5">
        <f t="shared" si="4"/>
        <v>0.32614285714285712</v>
      </c>
      <c r="M5">
        <f t="shared" si="5"/>
        <v>6.8238571428571433</v>
      </c>
      <c r="N5">
        <f t="shared" si="6"/>
        <v>0.71500000000000008</v>
      </c>
      <c r="O5">
        <f t="shared" si="7"/>
        <v>0.68238571428571437</v>
      </c>
    </row>
    <row r="6" spans="1:15" x14ac:dyDescent="0.25">
      <c r="A6">
        <v>5</v>
      </c>
      <c r="B6" s="1" t="s">
        <v>58</v>
      </c>
      <c r="C6">
        <v>2.13</v>
      </c>
      <c r="D6">
        <v>17.149999999999999</v>
      </c>
      <c r="E6">
        <v>9.48</v>
      </c>
      <c r="F6">
        <v>10</v>
      </c>
      <c r="H6">
        <f t="shared" si="0"/>
        <v>15.02</v>
      </c>
      <c r="I6">
        <f t="shared" si="1"/>
        <v>7.3500000000000005</v>
      </c>
      <c r="J6">
        <f t="shared" si="2"/>
        <v>48.934753661784292</v>
      </c>
      <c r="K6">
        <f t="shared" si="3"/>
        <v>7.669999999999999</v>
      </c>
      <c r="L6">
        <f t="shared" si="4"/>
        <v>0.32871428571428568</v>
      </c>
      <c r="M6">
        <f t="shared" si="5"/>
        <v>7.0212857142857148</v>
      </c>
      <c r="N6">
        <f t="shared" si="6"/>
        <v>0.7350000000000001</v>
      </c>
      <c r="O6">
        <f t="shared" si="7"/>
        <v>0.70212857142857144</v>
      </c>
    </row>
    <row r="7" spans="1:15" x14ac:dyDescent="0.25">
      <c r="A7">
        <v>6</v>
      </c>
      <c r="B7" s="1" t="s">
        <v>59</v>
      </c>
      <c r="C7">
        <v>2.21</v>
      </c>
      <c r="D7">
        <v>17.149999999999999</v>
      </c>
      <c r="E7">
        <v>9.48</v>
      </c>
      <c r="F7">
        <v>10</v>
      </c>
      <c r="H7">
        <f t="shared" si="0"/>
        <v>14.939999999999998</v>
      </c>
      <c r="I7">
        <f t="shared" si="1"/>
        <v>7.2700000000000005</v>
      </c>
      <c r="J7">
        <f t="shared" si="2"/>
        <v>48.661311914323974</v>
      </c>
      <c r="K7">
        <f t="shared" si="3"/>
        <v>7.6699999999999973</v>
      </c>
      <c r="L7">
        <f t="shared" si="4"/>
        <v>0.32871428571428563</v>
      </c>
      <c r="M7">
        <f t="shared" si="5"/>
        <v>6.9412857142857147</v>
      </c>
      <c r="N7">
        <f t="shared" si="6"/>
        <v>0.72700000000000009</v>
      </c>
      <c r="O7">
        <f t="shared" si="7"/>
        <v>0.69412857142857143</v>
      </c>
    </row>
    <row r="8" spans="1:15" x14ac:dyDescent="0.25">
      <c r="B8" s="1"/>
    </row>
    <row r="9" spans="1:15" x14ac:dyDescent="0.25">
      <c r="B9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55" zoomScaleNormal="55" workbookViewId="0">
      <selection activeCell="Q1" sqref="P1:Q6"/>
    </sheetView>
  </sheetViews>
  <sheetFormatPr defaultRowHeight="15" x14ac:dyDescent="0.25"/>
  <cols>
    <col min="4" max="4" width="10" customWidth="1"/>
  </cols>
  <sheetData>
    <row r="1" spans="1:15" x14ac:dyDescent="0.25">
      <c r="A1" t="s">
        <v>1</v>
      </c>
      <c r="B1" s="1" t="s">
        <v>6</v>
      </c>
      <c r="C1" t="s">
        <v>0</v>
      </c>
      <c r="D1" t="s">
        <v>2</v>
      </c>
      <c r="E1" t="s">
        <v>3</v>
      </c>
      <c r="F1" t="s">
        <v>21</v>
      </c>
      <c r="H1" t="s">
        <v>4</v>
      </c>
      <c r="I1" t="s">
        <v>5</v>
      </c>
      <c r="J1" t="s">
        <v>23</v>
      </c>
      <c r="K1" t="s">
        <v>25</v>
      </c>
      <c r="L1" t="s">
        <v>24</v>
      </c>
      <c r="M1" t="s">
        <v>26</v>
      </c>
      <c r="N1" t="s">
        <v>22</v>
      </c>
      <c r="O1" t="s">
        <v>27</v>
      </c>
    </row>
    <row r="2" spans="1:15" x14ac:dyDescent="0.25">
      <c r="A2">
        <v>1</v>
      </c>
      <c r="B2" s="1" t="s">
        <v>62</v>
      </c>
      <c r="C2">
        <v>2.1800000000000002</v>
      </c>
      <c r="D2">
        <v>18.559999999999999</v>
      </c>
      <c r="E2">
        <v>11.94</v>
      </c>
      <c r="F2">
        <v>10</v>
      </c>
      <c r="H2">
        <f>D2-C2</f>
        <v>16.38</v>
      </c>
      <c r="I2">
        <f>E2-C2</f>
        <v>9.76</v>
      </c>
      <c r="J2">
        <f>I2/H2*100</f>
        <v>59.584859584859586</v>
      </c>
      <c r="K2">
        <f>H2-I2</f>
        <v>6.6199999999999992</v>
      </c>
      <c r="L2">
        <f>((H2-I2)*0.03)/(1-0.3)</f>
        <v>0.2837142857142857</v>
      </c>
      <c r="M2">
        <f>I2-L2</f>
        <v>9.476285714285714</v>
      </c>
      <c r="N2">
        <f>I2/F2</f>
        <v>0.97599999999999998</v>
      </c>
      <c r="O2">
        <f>M2/F2</f>
        <v>0.94762857142857138</v>
      </c>
    </row>
    <row r="3" spans="1:15" x14ac:dyDescent="0.25">
      <c r="A3">
        <v>2</v>
      </c>
      <c r="B3" s="1" t="s">
        <v>63</v>
      </c>
      <c r="C3">
        <v>2.2400000000000002</v>
      </c>
      <c r="D3">
        <v>18.2</v>
      </c>
      <c r="E3">
        <v>11.11</v>
      </c>
      <c r="F3">
        <v>10</v>
      </c>
      <c r="H3">
        <f t="shared" ref="H3:H6" si="0">D3-C3</f>
        <v>15.959999999999999</v>
      </c>
      <c r="I3">
        <f t="shared" ref="I3:I6" si="1">E3-C3</f>
        <v>8.8699999999999992</v>
      </c>
      <c r="J3">
        <f t="shared" ref="J3:J6" si="2">I3/H3*100</f>
        <v>55.576441102756888</v>
      </c>
      <c r="K3">
        <f t="shared" ref="K3:K6" si="3">H3-I3</f>
        <v>7.09</v>
      </c>
      <c r="L3">
        <f t="shared" ref="L3:L6" si="4">((H3-I3)*0.03)/(1-0.3)</f>
        <v>0.30385714285714288</v>
      </c>
      <c r="M3">
        <f t="shared" ref="M3:M6" si="5">I3-L3</f>
        <v>8.5661428571428555</v>
      </c>
      <c r="N3">
        <f t="shared" ref="N3:N6" si="6">I3/F3</f>
        <v>0.8869999999999999</v>
      </c>
      <c r="O3">
        <f t="shared" ref="O3:O6" si="7">M3/F3</f>
        <v>0.85661428571428555</v>
      </c>
    </row>
    <row r="4" spans="1:15" x14ac:dyDescent="0.25">
      <c r="A4">
        <v>3</v>
      </c>
      <c r="B4" s="1" t="s">
        <v>33</v>
      </c>
      <c r="C4">
        <v>2.17</v>
      </c>
      <c r="D4">
        <v>18.28</v>
      </c>
      <c r="E4">
        <v>10.94</v>
      </c>
      <c r="F4">
        <v>10</v>
      </c>
      <c r="H4">
        <f t="shared" si="0"/>
        <v>16.11</v>
      </c>
      <c r="I4">
        <f t="shared" si="1"/>
        <v>8.77</v>
      </c>
      <c r="J4">
        <f t="shared" si="2"/>
        <v>54.438237119801371</v>
      </c>
      <c r="K4">
        <f t="shared" si="3"/>
        <v>7.34</v>
      </c>
      <c r="L4">
        <f t="shared" si="4"/>
        <v>0.31457142857142856</v>
      </c>
      <c r="M4">
        <f t="shared" si="5"/>
        <v>8.4554285714285715</v>
      </c>
      <c r="N4">
        <f t="shared" si="6"/>
        <v>0.877</v>
      </c>
      <c r="O4">
        <f t="shared" si="7"/>
        <v>0.84554285714285715</v>
      </c>
    </row>
    <row r="5" spans="1:15" x14ac:dyDescent="0.25">
      <c r="A5">
        <v>4</v>
      </c>
      <c r="B5" s="1" t="s">
        <v>67</v>
      </c>
      <c r="C5">
        <v>2.1800000000000002</v>
      </c>
      <c r="D5">
        <v>17.850000000000001</v>
      </c>
      <c r="E5">
        <v>10.52</v>
      </c>
      <c r="F5">
        <v>10</v>
      </c>
      <c r="H5">
        <f t="shared" si="0"/>
        <v>15.670000000000002</v>
      </c>
      <c r="I5">
        <f t="shared" si="1"/>
        <v>8.34</v>
      </c>
      <c r="J5">
        <f t="shared" si="2"/>
        <v>53.222718570516903</v>
      </c>
      <c r="K5">
        <f t="shared" si="3"/>
        <v>7.3300000000000018</v>
      </c>
      <c r="L5">
        <f t="shared" si="4"/>
        <v>0.31414285714285722</v>
      </c>
      <c r="M5">
        <f t="shared" si="5"/>
        <v>8.0258571428571432</v>
      </c>
      <c r="N5">
        <f t="shared" si="6"/>
        <v>0.83399999999999996</v>
      </c>
      <c r="O5">
        <f t="shared" si="7"/>
        <v>0.80258571428571435</v>
      </c>
    </row>
    <row r="6" spans="1:15" x14ac:dyDescent="0.25">
      <c r="A6">
        <v>5</v>
      </c>
      <c r="B6" s="1" t="s">
        <v>68</v>
      </c>
      <c r="C6">
        <v>2.1800000000000002</v>
      </c>
      <c r="D6">
        <v>17.86</v>
      </c>
      <c r="E6">
        <v>10.59</v>
      </c>
      <c r="F6">
        <v>10</v>
      </c>
      <c r="H6">
        <f t="shared" si="0"/>
        <v>15.68</v>
      </c>
      <c r="I6">
        <f t="shared" si="1"/>
        <v>8.41</v>
      </c>
      <c r="J6">
        <f t="shared" si="2"/>
        <v>53.635204081632658</v>
      </c>
      <c r="K6">
        <f t="shared" si="3"/>
        <v>7.27</v>
      </c>
      <c r="L6">
        <f t="shared" si="4"/>
        <v>0.31157142857142855</v>
      </c>
      <c r="M6">
        <f t="shared" si="5"/>
        <v>8.0984285714285722</v>
      </c>
      <c r="N6">
        <f t="shared" si="6"/>
        <v>0.84099999999999997</v>
      </c>
      <c r="O6">
        <f t="shared" si="7"/>
        <v>0.8098428571428572</v>
      </c>
    </row>
    <row r="7" spans="1:15" x14ac:dyDescent="0.25">
      <c r="B7" s="1"/>
    </row>
    <row r="8" spans="1:15" x14ac:dyDescent="0.25">
      <c r="B8" s="1"/>
    </row>
    <row r="9" spans="1:15" x14ac:dyDescent="0.25">
      <c r="B9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opLeftCell="G1" zoomScale="55" zoomScaleNormal="55" workbookViewId="0">
      <selection activeCell="N35" sqref="N35"/>
    </sheetView>
  </sheetViews>
  <sheetFormatPr defaultRowHeight="15" x14ac:dyDescent="0.25"/>
  <cols>
    <col min="12" max="12" width="19.140625" bestFit="1" customWidth="1"/>
    <col min="13" max="13" width="16" bestFit="1" customWidth="1"/>
    <col min="14" max="14" width="29.28515625" bestFit="1" customWidth="1"/>
    <col min="15" max="15" width="19.140625" bestFit="1" customWidth="1"/>
  </cols>
  <sheetData>
    <row r="1" spans="1:15" x14ac:dyDescent="0.25">
      <c r="A1" t="s">
        <v>1</v>
      </c>
      <c r="B1" s="1" t="s">
        <v>6</v>
      </c>
      <c r="C1" t="s">
        <v>0</v>
      </c>
      <c r="D1" t="s">
        <v>2</v>
      </c>
      <c r="E1" t="s">
        <v>3</v>
      </c>
      <c r="F1" t="s">
        <v>21</v>
      </c>
      <c r="H1" t="s">
        <v>4</v>
      </c>
      <c r="I1" t="s">
        <v>5</v>
      </c>
      <c r="J1" t="s">
        <v>23</v>
      </c>
      <c r="K1" t="s">
        <v>25</v>
      </c>
      <c r="L1" t="s">
        <v>24</v>
      </c>
      <c r="M1" t="s">
        <v>26</v>
      </c>
      <c r="N1" t="s">
        <v>22</v>
      </c>
      <c r="O1" t="s">
        <v>27</v>
      </c>
    </row>
    <row r="2" spans="1:15" x14ac:dyDescent="0.25">
      <c r="A2">
        <v>1</v>
      </c>
      <c r="B2" s="1" t="s">
        <v>62</v>
      </c>
      <c r="C2">
        <v>2.2000000000000002</v>
      </c>
      <c r="D2">
        <v>18.71</v>
      </c>
      <c r="E2">
        <v>11.9</v>
      </c>
      <c r="F2">
        <v>10</v>
      </c>
      <c r="H2">
        <f>D2-C2</f>
        <v>16.510000000000002</v>
      </c>
      <c r="I2">
        <f>E2-C2</f>
        <v>9.6999999999999993</v>
      </c>
      <c r="J2">
        <f>I2/H2*100</f>
        <v>58.752271350696539</v>
      </c>
      <c r="K2">
        <f>H2-I2</f>
        <v>6.8100000000000023</v>
      </c>
      <c r="L2">
        <f>((H2-I2)*0.03)/(1-0.3)</f>
        <v>0.29185714285714298</v>
      </c>
      <c r="M2">
        <f>I2-L2</f>
        <v>9.408142857142856</v>
      </c>
      <c r="N2">
        <f>I2/F2</f>
        <v>0.97</v>
      </c>
      <c r="O2">
        <f>M2/F2</f>
        <v>0.9408142857142856</v>
      </c>
    </row>
    <row r="3" spans="1:15" x14ac:dyDescent="0.25">
      <c r="A3">
        <v>2</v>
      </c>
      <c r="B3" s="1" t="s">
        <v>63</v>
      </c>
      <c r="C3">
        <v>2.25</v>
      </c>
      <c r="D3">
        <v>18.55</v>
      </c>
      <c r="E3">
        <v>12.14</v>
      </c>
      <c r="F3">
        <v>10</v>
      </c>
      <c r="H3">
        <f t="shared" ref="H3:H7" si="0">D3-C3</f>
        <v>16.3</v>
      </c>
      <c r="I3">
        <f t="shared" ref="I3:I7" si="1">E3-C3</f>
        <v>9.89</v>
      </c>
      <c r="J3">
        <f t="shared" ref="J3:J7" si="2">I3/H3*100</f>
        <v>60.674846625766875</v>
      </c>
      <c r="K3">
        <f t="shared" ref="K3:K7" si="3">H3-I3</f>
        <v>6.41</v>
      </c>
      <c r="L3">
        <f t="shared" ref="L3:L7" si="4">((H3-I3)*0.03)/(1-0.3)</f>
        <v>0.27471428571428574</v>
      </c>
      <c r="M3">
        <f t="shared" ref="M3:M7" si="5">I3-L3</f>
        <v>9.6152857142857151</v>
      </c>
      <c r="N3">
        <f t="shared" ref="N3:N7" si="6">I3/F3</f>
        <v>0.9890000000000001</v>
      </c>
      <c r="O3">
        <f t="shared" ref="O3:O7" si="7">M3/F3</f>
        <v>0.96152857142857151</v>
      </c>
    </row>
    <row r="4" spans="1:15" x14ac:dyDescent="0.25">
      <c r="A4">
        <v>3</v>
      </c>
      <c r="B4" s="1" t="s">
        <v>64</v>
      </c>
      <c r="C4">
        <v>2.2599999999999998</v>
      </c>
      <c r="D4">
        <v>17.600000000000001</v>
      </c>
      <c r="E4">
        <v>10.55</v>
      </c>
      <c r="F4">
        <v>10</v>
      </c>
      <c r="H4">
        <f t="shared" si="0"/>
        <v>15.340000000000002</v>
      </c>
      <c r="I4">
        <f t="shared" si="1"/>
        <v>8.2900000000000009</v>
      </c>
      <c r="J4">
        <f t="shared" si="2"/>
        <v>54.041720990873529</v>
      </c>
      <c r="K4">
        <f t="shared" si="3"/>
        <v>7.0500000000000007</v>
      </c>
      <c r="L4">
        <f t="shared" si="4"/>
        <v>0.30214285714285721</v>
      </c>
      <c r="M4">
        <f t="shared" si="5"/>
        <v>7.9878571428571439</v>
      </c>
      <c r="N4">
        <f t="shared" si="6"/>
        <v>0.82900000000000007</v>
      </c>
      <c r="O4">
        <f t="shared" si="7"/>
        <v>0.79878571428571443</v>
      </c>
    </row>
    <row r="5" spans="1:15" x14ac:dyDescent="0.25">
      <c r="A5">
        <v>4</v>
      </c>
      <c r="B5" s="1" t="s">
        <v>65</v>
      </c>
      <c r="C5">
        <v>2.12</v>
      </c>
      <c r="D5">
        <v>16.899999999999999</v>
      </c>
      <c r="E5">
        <v>9.4</v>
      </c>
      <c r="F5">
        <v>10</v>
      </c>
      <c r="H5">
        <f t="shared" si="0"/>
        <v>14.779999999999998</v>
      </c>
      <c r="I5">
        <f t="shared" si="1"/>
        <v>7.28</v>
      </c>
      <c r="J5">
        <f t="shared" si="2"/>
        <v>49.255751014884993</v>
      </c>
      <c r="K5">
        <f t="shared" si="3"/>
        <v>7.4999999999999973</v>
      </c>
      <c r="L5">
        <f t="shared" si="4"/>
        <v>0.32142857142857134</v>
      </c>
      <c r="M5">
        <f t="shared" si="5"/>
        <v>6.9585714285714291</v>
      </c>
      <c r="N5">
        <f t="shared" si="6"/>
        <v>0.72799999999999998</v>
      </c>
      <c r="O5">
        <f t="shared" si="7"/>
        <v>0.69585714285714295</v>
      </c>
    </row>
    <row r="6" spans="1:15" x14ac:dyDescent="0.25">
      <c r="A6">
        <v>5</v>
      </c>
      <c r="B6" s="1" t="s">
        <v>31</v>
      </c>
      <c r="C6">
        <v>2.2400000000000002</v>
      </c>
      <c r="D6">
        <v>17.510000000000002</v>
      </c>
      <c r="E6">
        <v>10.29</v>
      </c>
      <c r="F6">
        <v>10</v>
      </c>
      <c r="H6">
        <f t="shared" si="0"/>
        <v>15.270000000000001</v>
      </c>
      <c r="I6">
        <f t="shared" si="1"/>
        <v>8.0499999999999989</v>
      </c>
      <c r="J6">
        <f t="shared" si="2"/>
        <v>52.717747216764884</v>
      </c>
      <c r="K6">
        <f t="shared" si="3"/>
        <v>7.2200000000000024</v>
      </c>
      <c r="L6">
        <f t="shared" si="4"/>
        <v>0.30942857142857155</v>
      </c>
      <c r="M6">
        <f t="shared" si="5"/>
        <v>7.7405714285714273</v>
      </c>
      <c r="N6">
        <f t="shared" si="6"/>
        <v>0.80499999999999994</v>
      </c>
      <c r="O6">
        <f t="shared" si="7"/>
        <v>0.77405714285714278</v>
      </c>
    </row>
    <row r="7" spans="1:15" x14ac:dyDescent="0.25">
      <c r="A7">
        <v>6</v>
      </c>
      <c r="B7" s="1" t="s">
        <v>66</v>
      </c>
      <c r="C7">
        <v>2.16</v>
      </c>
      <c r="D7">
        <v>18.13</v>
      </c>
      <c r="E7">
        <v>11.08</v>
      </c>
      <c r="F7">
        <v>10</v>
      </c>
      <c r="H7">
        <f t="shared" si="0"/>
        <v>15.969999999999999</v>
      </c>
      <c r="I7">
        <f t="shared" si="1"/>
        <v>8.92</v>
      </c>
      <c r="J7">
        <f t="shared" si="2"/>
        <v>55.854727614276776</v>
      </c>
      <c r="K7">
        <f t="shared" si="3"/>
        <v>7.0499999999999989</v>
      </c>
      <c r="L7">
        <f t="shared" si="4"/>
        <v>0.3021428571428571</v>
      </c>
      <c r="M7">
        <f t="shared" si="5"/>
        <v>8.617857142857142</v>
      </c>
      <c r="N7">
        <f t="shared" si="6"/>
        <v>0.89200000000000002</v>
      </c>
      <c r="O7">
        <f t="shared" si="7"/>
        <v>0.86178571428571416</v>
      </c>
    </row>
    <row r="8" spans="1:15" x14ac:dyDescent="0.25">
      <c r="B8" s="1"/>
    </row>
    <row r="9" spans="1:15" x14ac:dyDescent="0.25">
      <c r="B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topLeftCell="J1" zoomScale="70" zoomScaleNormal="70" workbookViewId="0">
      <selection activeCell="P11" sqref="P11"/>
    </sheetView>
  </sheetViews>
  <sheetFormatPr defaultRowHeight="15" x14ac:dyDescent="0.25"/>
  <cols>
    <col min="8" max="8" width="15.140625" bestFit="1" customWidth="1"/>
    <col min="9" max="9" width="14.7109375" bestFit="1" customWidth="1"/>
    <col min="10" max="10" width="12" bestFit="1" customWidth="1"/>
    <col min="11" max="11" width="17.85546875" bestFit="1" customWidth="1"/>
    <col min="12" max="12" width="15.5703125" bestFit="1" customWidth="1"/>
    <col min="13" max="13" width="12" bestFit="1" customWidth="1"/>
    <col min="14" max="14" width="23" bestFit="1" customWidth="1"/>
    <col min="15" max="15" width="14.7109375" bestFit="1" customWidth="1"/>
  </cols>
  <sheetData>
    <row r="1" spans="1:15" x14ac:dyDescent="0.25">
      <c r="A1" t="s">
        <v>1</v>
      </c>
      <c r="B1" s="1" t="s">
        <v>6</v>
      </c>
      <c r="C1" t="s">
        <v>0</v>
      </c>
      <c r="D1" t="s">
        <v>2</v>
      </c>
      <c r="E1" t="s">
        <v>3</v>
      </c>
      <c r="F1" t="s">
        <v>21</v>
      </c>
      <c r="H1" t="s">
        <v>4</v>
      </c>
      <c r="I1" t="s">
        <v>5</v>
      </c>
      <c r="J1" t="s">
        <v>23</v>
      </c>
      <c r="K1" t="s">
        <v>25</v>
      </c>
      <c r="L1" t="s">
        <v>24</v>
      </c>
      <c r="M1" t="s">
        <v>26</v>
      </c>
      <c r="N1" t="s">
        <v>22</v>
      </c>
      <c r="O1" t="s">
        <v>27</v>
      </c>
    </row>
    <row r="2" spans="1:15" x14ac:dyDescent="0.25">
      <c r="A2">
        <v>1</v>
      </c>
      <c r="B2" s="1" t="s">
        <v>54</v>
      </c>
      <c r="C2">
        <v>2.1</v>
      </c>
      <c r="D2">
        <v>16.09</v>
      </c>
      <c r="E2">
        <v>8</v>
      </c>
      <c r="F2">
        <v>10</v>
      </c>
      <c r="H2">
        <f>D2-C2</f>
        <v>13.99</v>
      </c>
      <c r="I2">
        <f>E2-C2</f>
        <v>5.9</v>
      </c>
      <c r="J2">
        <f>I2/H2*100</f>
        <v>42.172980700500354</v>
      </c>
      <c r="K2">
        <f>H2-I2</f>
        <v>8.09</v>
      </c>
      <c r="L2">
        <f>((H2-I2)*0.03)/(1-0.3)</f>
        <v>0.34671428571428575</v>
      </c>
      <c r="M2">
        <f>I2-L2</f>
        <v>5.5532857142857148</v>
      </c>
      <c r="N2">
        <f>I2/F2</f>
        <v>0.59000000000000008</v>
      </c>
      <c r="O2">
        <f>M2/F2</f>
        <v>0.5553285714285715</v>
      </c>
    </row>
    <row r="3" spans="1:15" x14ac:dyDescent="0.25">
      <c r="A3">
        <v>2</v>
      </c>
      <c r="B3" s="1" t="s">
        <v>60</v>
      </c>
      <c r="C3">
        <v>2.13</v>
      </c>
      <c r="D3">
        <v>15.85</v>
      </c>
      <c r="E3">
        <v>7.55</v>
      </c>
      <c r="F3">
        <v>10</v>
      </c>
      <c r="H3">
        <f t="shared" ref="H3:H5" si="0">D3-C3</f>
        <v>13.719999999999999</v>
      </c>
      <c r="I3">
        <f t="shared" ref="I3:I5" si="1">E3-C3</f>
        <v>5.42</v>
      </c>
      <c r="J3">
        <f t="shared" ref="J3:J5" si="2">I3/H3*100</f>
        <v>39.504373177842567</v>
      </c>
      <c r="K3">
        <f t="shared" ref="K3:K5" si="3">H3-I3</f>
        <v>8.2999999999999989</v>
      </c>
      <c r="L3">
        <f t="shared" ref="L3:L5" si="4">((H3-I3)*0.03)/(1-0.3)</f>
        <v>0.35571428571428571</v>
      </c>
      <c r="M3">
        <f t="shared" ref="M3:M5" si="5">I3-L3</f>
        <v>5.0642857142857141</v>
      </c>
      <c r="N3">
        <f t="shared" ref="N3:N5" si="6">I3/F3</f>
        <v>0.54200000000000004</v>
      </c>
      <c r="O3">
        <f t="shared" ref="O3:O5" si="7">M3/F3</f>
        <v>0.50642857142857145</v>
      </c>
    </row>
    <row r="4" spans="1:15" x14ac:dyDescent="0.25">
      <c r="A4">
        <v>3</v>
      </c>
      <c r="B4" s="1" t="s">
        <v>33</v>
      </c>
      <c r="C4">
        <v>2.2400000000000002</v>
      </c>
      <c r="D4">
        <v>16.54</v>
      </c>
      <c r="E4">
        <v>8.9600000000000009</v>
      </c>
      <c r="F4">
        <v>10</v>
      </c>
      <c r="H4">
        <f t="shared" si="0"/>
        <v>14.299999999999999</v>
      </c>
      <c r="I4">
        <f t="shared" si="1"/>
        <v>6.7200000000000006</v>
      </c>
      <c r="J4">
        <f t="shared" si="2"/>
        <v>46.993006993007</v>
      </c>
      <c r="K4">
        <f t="shared" si="3"/>
        <v>7.5799999999999983</v>
      </c>
      <c r="L4">
        <f t="shared" si="4"/>
        <v>0.32485714285714279</v>
      </c>
      <c r="M4">
        <f t="shared" si="5"/>
        <v>6.3951428571428579</v>
      </c>
      <c r="N4">
        <f t="shared" si="6"/>
        <v>0.67200000000000004</v>
      </c>
      <c r="O4">
        <f t="shared" si="7"/>
        <v>0.63951428571428581</v>
      </c>
    </row>
    <row r="5" spans="1:15" x14ac:dyDescent="0.25">
      <c r="A5">
        <v>4</v>
      </c>
      <c r="B5" s="1" t="s">
        <v>61</v>
      </c>
      <c r="C5">
        <v>2.1</v>
      </c>
      <c r="D5">
        <v>15.76</v>
      </c>
      <c r="E5">
        <v>7.43</v>
      </c>
      <c r="F5">
        <v>10</v>
      </c>
      <c r="H5">
        <f t="shared" si="0"/>
        <v>13.66</v>
      </c>
      <c r="I5">
        <f t="shared" si="1"/>
        <v>5.33</v>
      </c>
      <c r="J5">
        <f t="shared" si="2"/>
        <v>39.019033674963396</v>
      </c>
      <c r="K5">
        <f t="shared" si="3"/>
        <v>8.33</v>
      </c>
      <c r="L5">
        <f t="shared" si="4"/>
        <v>0.35699999999999998</v>
      </c>
      <c r="M5">
        <f t="shared" si="5"/>
        <v>4.9729999999999999</v>
      </c>
      <c r="N5">
        <f t="shared" si="6"/>
        <v>0.53300000000000003</v>
      </c>
      <c r="O5">
        <f t="shared" si="7"/>
        <v>0.49729999999999996</v>
      </c>
    </row>
    <row r="6" spans="1:15" x14ac:dyDescent="0.25">
      <c r="B6" s="1"/>
    </row>
    <row r="7" spans="1:15" x14ac:dyDescent="0.25">
      <c r="B7" s="1"/>
    </row>
    <row r="8" spans="1:15" x14ac:dyDescent="0.25">
      <c r="B8" s="1"/>
    </row>
    <row r="9" spans="1:15" x14ac:dyDescent="0.25">
      <c r="B9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zoomScale="70" zoomScaleNormal="70" workbookViewId="0">
      <selection activeCell="F6" sqref="F6"/>
    </sheetView>
  </sheetViews>
  <sheetFormatPr defaultRowHeight="15" x14ac:dyDescent="0.25"/>
  <cols>
    <col min="4" max="4" width="15.7109375" bestFit="1" customWidth="1"/>
  </cols>
  <sheetData>
    <row r="1" spans="2:4" x14ac:dyDescent="0.25">
      <c r="B1" s="1"/>
    </row>
    <row r="2" spans="2:4" x14ac:dyDescent="0.25">
      <c r="B2" s="1"/>
    </row>
    <row r="3" spans="2:4" x14ac:dyDescent="0.25">
      <c r="B3" s="1"/>
    </row>
    <row r="4" spans="2:4" x14ac:dyDescent="0.25">
      <c r="B4" s="1"/>
    </row>
    <row r="5" spans="2:4" x14ac:dyDescent="0.25">
      <c r="B5" s="3"/>
      <c r="C5" s="3" t="s">
        <v>71</v>
      </c>
      <c r="D5" s="3" t="s">
        <v>72</v>
      </c>
    </row>
    <row r="6" spans="2:4" x14ac:dyDescent="0.25">
      <c r="B6" s="4" t="s">
        <v>70</v>
      </c>
      <c r="C6" s="3">
        <v>1.448</v>
      </c>
      <c r="D6" s="3">
        <v>1.5030000000000001</v>
      </c>
    </row>
    <row r="7" spans="2:4" x14ac:dyDescent="0.25">
      <c r="B7" s="4" t="s">
        <v>69</v>
      </c>
      <c r="C7" s="3">
        <v>0.82893809523809514</v>
      </c>
      <c r="D7" s="3">
        <v>0.90099999999999991</v>
      </c>
    </row>
    <row r="8" spans="2:4" x14ac:dyDescent="0.25">
      <c r="B8" s="4" t="s">
        <v>73</v>
      </c>
      <c r="C8" s="3">
        <v>0.67299999999999993</v>
      </c>
      <c r="D8" s="3">
        <v>0.98</v>
      </c>
    </row>
    <row r="9" spans="2:4" x14ac:dyDescent="0.25">
      <c r="B9" s="4" t="s">
        <v>74</v>
      </c>
      <c r="C9" s="3">
        <v>0.61</v>
      </c>
      <c r="D9" s="3">
        <v>0.85050000000000014</v>
      </c>
    </row>
    <row r="10" spans="2:4" x14ac:dyDescent="0.25">
      <c r="B10" s="3" t="s">
        <v>75</v>
      </c>
      <c r="C10" s="3">
        <v>0.97</v>
      </c>
      <c r="D10" s="3">
        <v>0.83774999999999999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005</vt:lpstr>
      <vt:lpstr>003</vt:lpstr>
      <vt:lpstr>CH1</vt:lpstr>
      <vt:lpstr>CH4</vt:lpstr>
      <vt:lpstr>CH5</vt:lpstr>
      <vt:lpstr>CH8</vt:lpstr>
      <vt:lpstr>CH7</vt:lpstr>
      <vt:lpstr>CH9</vt:lpstr>
      <vt:lpstr>CH10</vt:lpstr>
      <vt:lpstr>Organic rich vs. equivilent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2016-04-14T00:13:12Z</dcterms:created>
  <dcterms:modified xsi:type="dcterms:W3CDTF">2016-10-09T21:47:03Z</dcterms:modified>
</cp:coreProperties>
</file>